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2.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3.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4.xml" ContentType="application/vnd.ms-excel.controlproperties+xml"/>
  <Override PartName="/xl/comments4.xml" ContentType="application/vnd.openxmlformats-officedocument.spreadsheetml.comments+xml"/>
  <Override PartName="/xl/drawings/drawing5.xml" ContentType="application/vnd.openxmlformats-officedocument.drawing+xml"/>
  <Override PartName="/xl/ctrlProps/ctrlProp5.xml" ContentType="application/vnd.ms-excel.controlpropertie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75" windowWidth="12120" windowHeight="9120"/>
  </bookViews>
  <sheets>
    <sheet name="7-Lane New Standard" sheetId="1" r:id="rId1"/>
    <sheet name="3-Lane New Express" sheetId="4" r:id="rId2"/>
    <sheet name="7-Lane ACS Veteran Migration" sheetId="5" r:id="rId3"/>
    <sheet name="7-Lane ACS Recent Migration" sheetId="8" r:id="rId4"/>
    <sheet name="3-Lane ACS Small-Store Migrtn" sheetId="6" r:id="rId5"/>
  </sheets>
  <definedNames>
    <definedName name="a">'7-Lane ACS Veteran Migration'!$H$62</definedName>
    <definedName name="Area_Remarks" localSheetId="4">'3-Lane ACS Small-Store Migrtn'!$A$48</definedName>
    <definedName name="Area_Remarks" localSheetId="1">'3-Lane New Express'!$A$48</definedName>
    <definedName name="Area_Remarks" localSheetId="3">'7-Lane ACS Recent Migration'!$A$48</definedName>
    <definedName name="Area_Remarks" localSheetId="2">'7-Lane ACS Veteran Migration'!$A$48</definedName>
    <definedName name="Area_Remarks">'7-Lane New Standard'!$A$48</definedName>
    <definedName name="Area_Reminders" localSheetId="4">'3-Lane ACS Small-Store Migrtn'!$A$42</definedName>
    <definedName name="Area_Reminders" localSheetId="1">'3-Lane New Express'!$A$42</definedName>
    <definedName name="Area_Reminders" localSheetId="3">'7-Lane ACS Recent Migration'!$A$42</definedName>
    <definedName name="Area_Reminders" localSheetId="2">'7-Lane ACS Veteran Migration'!$A$42</definedName>
    <definedName name="Area_Reminders">'7-Lane New Standard'!$A$42</definedName>
    <definedName name="Area_SendTo" localSheetId="4">'3-Lane ACS Small-Store Migrtn'!$A$46</definedName>
    <definedName name="Area_SendTo" localSheetId="1">'3-Lane New Express'!$A$46</definedName>
    <definedName name="Area_SendTo" localSheetId="3">'7-Lane ACS Recent Migration'!$A$46</definedName>
    <definedName name="Area_SendTo" localSheetId="2">'7-Lane ACS Veteran Migration'!$A$46</definedName>
    <definedName name="Area_SendTo">'7-Lane New Standard'!$A$46</definedName>
    <definedName name="Area_Title" localSheetId="4">'3-Lane ACS Small-Store Migrtn'!$C$1</definedName>
    <definedName name="Area_Title" localSheetId="1">'3-Lane New Express'!$C$1</definedName>
    <definedName name="Area_Title" localSheetId="3">'7-Lane ACS Recent Migration'!$C$1</definedName>
    <definedName name="Area_Title" localSheetId="2">'7-Lane ACS Veteran Migration'!$C$1</definedName>
    <definedName name="Area_Title">'7-Lane New Standard'!$C$1</definedName>
    <definedName name="Area_Warnings" localSheetId="4">'3-Lane ACS Small-Store Migrtn'!$A$11</definedName>
    <definedName name="Area_Warnings" localSheetId="1">'3-Lane New Express'!$A$11</definedName>
    <definedName name="Area_Warnings" localSheetId="3">'7-Lane ACS Recent Migration'!$A$11</definedName>
    <definedName name="Area_Warnings" localSheetId="2">'7-Lane ACS Veteran Migration'!$A$11</definedName>
    <definedName name="Area_Warnings">'7-Lane New Standard'!$A$11</definedName>
    <definedName name="Col_Description" localSheetId="4">'3-Lane ACS Small-Store Migrtn'!$C$13:$C$41</definedName>
    <definedName name="Col_Description" localSheetId="1">'3-Lane New Express'!$C$13:$C$41</definedName>
    <definedName name="Col_Description" localSheetId="3">'7-Lane ACS Recent Migration'!$C$13:$C$41</definedName>
    <definedName name="Col_Description" localSheetId="2">'7-Lane ACS Veteran Migration'!$C$13:$C$41</definedName>
    <definedName name="Col_Description">'7-Lane New Standard'!$C$13:$C$41</definedName>
    <definedName name="Col_Discount" localSheetId="4">'3-Lane ACS Small-Store Migrtn'!$F$13:$F$41</definedName>
    <definedName name="Col_Discount" localSheetId="1">'3-Lane New Express'!$F$13:$F$41</definedName>
    <definedName name="Col_Discount" localSheetId="3">'7-Lane ACS Recent Migration'!$F$13:$F$41</definedName>
    <definedName name="Col_Discount" localSheetId="2">'7-Lane ACS Veteran Migration'!$F$13:$F$41</definedName>
    <definedName name="Col_Discount">'7-Lane New Standard'!$F$13:$F$41</definedName>
    <definedName name="Col_ExtendedNet" localSheetId="4">'3-Lane ACS Small-Store Migrtn'!$H$13:$H$41</definedName>
    <definedName name="Col_ExtendedNet" localSheetId="1">'3-Lane New Express'!$H$13:$H$41</definedName>
    <definedName name="Col_ExtendedNet" localSheetId="3">'7-Lane ACS Recent Migration'!$H$13:$H$41</definedName>
    <definedName name="Col_ExtendedNet" localSheetId="2">'7-Lane ACS Veteran Migration'!$H$13:$H$41</definedName>
    <definedName name="Col_ExtendedNet">'7-Lane New Standard'!$H$13:$H$41</definedName>
    <definedName name="Col_LineNum" localSheetId="4">'3-Lane ACS Small-Store Migrtn'!$A$13:$A$41</definedName>
    <definedName name="Col_LineNum" localSheetId="1">'3-Lane New Express'!$A$13:$A$41</definedName>
    <definedName name="Col_LineNum" localSheetId="3">'7-Lane ACS Recent Migration'!$A$13:$A$41</definedName>
    <definedName name="Col_LineNum" localSheetId="2">'7-Lane ACS Veteran Migration'!$A$13:$A$41</definedName>
    <definedName name="Col_LineNum">'7-Lane New Standard'!$A$13:$A$41</definedName>
    <definedName name="Col_PIN" localSheetId="4">'3-Lane ACS Small-Store Migrtn'!$B$13:$B$41</definedName>
    <definedName name="Col_PIN" localSheetId="1">'3-Lane New Express'!$B$13:$B$41</definedName>
    <definedName name="Col_PIN" localSheetId="3">'7-Lane ACS Recent Migration'!$B$13:$B$41</definedName>
    <definedName name="Col_PIN" localSheetId="2">'7-Lane ACS Veteran Migration'!$B$13:$B$41</definedName>
    <definedName name="Col_PIN">'7-Lane New Standard'!$B$13:$B$41</definedName>
    <definedName name="Col_Prompts" localSheetId="4">'3-Lane ACS Small-Store Migrtn'!$I$13:$I$41</definedName>
    <definedName name="Col_Prompts" localSheetId="1">'3-Lane New Express'!$I$13:$I$41</definedName>
    <definedName name="Col_Prompts" localSheetId="3">'7-Lane ACS Recent Migration'!$I$13:$I$41</definedName>
    <definedName name="Col_Prompts" localSheetId="2">'7-Lane ACS Veteran Migration'!$I$13:$I$41</definedName>
    <definedName name="Col_Prompts">'7-Lane New Standard'!$I$13:$I$41</definedName>
    <definedName name="Col_QTY" localSheetId="4">'3-Lane ACS Small-Store Migrtn'!$D$13:$D$41</definedName>
    <definedName name="Col_QTY" localSheetId="1">'3-Lane New Express'!$D$13:$D$41</definedName>
    <definedName name="Col_QTY" localSheetId="3">'7-Lane ACS Recent Migration'!$D$13:$D$41</definedName>
    <definedName name="Col_QTY" localSheetId="2">'7-Lane ACS Veteran Migration'!$D$13:$D$41</definedName>
    <definedName name="Col_QTY">'7-Lane New Standard'!$D$13:$D$41</definedName>
    <definedName name="Col_UnitList" localSheetId="4">'3-Lane ACS Small-Store Migrtn'!$E$13:$E$41</definedName>
    <definedName name="Col_UnitList" localSheetId="1">'3-Lane New Express'!$E$13:$E$41</definedName>
    <definedName name="Col_UnitList" localSheetId="3">'7-Lane ACS Recent Migration'!$E$13:$E$41</definedName>
    <definedName name="Col_UnitList" localSheetId="2">'7-Lane ACS Veteran Migration'!$E$13:$E$41</definedName>
    <definedName name="Col_UnitList">'7-Lane New Standard'!$E$13:$E$41</definedName>
    <definedName name="Col_UnitNet" localSheetId="4">'3-Lane ACS Small-Store Migrtn'!$G$13:$G$41</definedName>
    <definedName name="Col_UnitNet" localSheetId="1">'3-Lane New Express'!$G$13:$G$41</definedName>
    <definedName name="Col_UnitNet" localSheetId="3">'7-Lane ACS Recent Migration'!$G$13:$G$41</definedName>
    <definedName name="Col_UnitNet" localSheetId="2">'7-Lane ACS Veteran Migration'!$G$13:$G$41</definedName>
    <definedName name="Col_UnitNet">'7-Lane New Standard'!$G$13:$G$41</definedName>
    <definedName name="Data_AccountCodeClickHere" localSheetId="4">'3-Lane ACS Small-Store Migrtn'!$B$54</definedName>
    <definedName name="Data_AccountCodeClickHere" localSheetId="1">'3-Lane New Express'!$B$54</definedName>
    <definedName name="Data_AccountCodeClickHere" localSheetId="3">'7-Lane ACS Recent Migration'!$B$54</definedName>
    <definedName name="Data_AccountCodeClickHere" localSheetId="2">'7-Lane ACS Veteran Migration'!$B$54</definedName>
    <definedName name="Data_AccountCodeClickHere">'7-Lane New Standard'!$B$54</definedName>
    <definedName name="Data_ConcatenatedDescriptions" localSheetId="4">'3-Lane ACS Small-Store Migrtn'!$H$55</definedName>
    <definedName name="Data_ConcatenatedDescriptions" localSheetId="1">'3-Lane New Express'!$H$55</definedName>
    <definedName name="Data_ConcatenatedDescriptions" localSheetId="3">'7-Lane ACS Recent Migration'!$H$55</definedName>
    <definedName name="Data_ConcatenatedDescriptions" localSheetId="2">'7-Lane ACS Veteran Migration'!$H$55</definedName>
    <definedName name="Data_ConcatenatedDescriptions">'7-Lane New Standard'!$H$55</definedName>
    <definedName name="Data_PartialShipmentsOKBox" localSheetId="4">'3-Lane ACS Small-Store Migrtn'!$H$54</definedName>
    <definedName name="Data_PartialShipmentsOKBox" localSheetId="1">'3-Lane New Express'!$H$54</definedName>
    <definedName name="Data_PartialShipmentsOKBox" localSheetId="3">'7-Lane ACS Recent Migration'!$H$54</definedName>
    <definedName name="Data_PartialShipmentsOKBox" localSheetId="2">'7-Lane ACS Veteran Migration'!$H$54</definedName>
    <definedName name="Data_PartialShipmentsOKBox">'7-Lane New Standard'!$H$54</definedName>
    <definedName name="Data_WholesalerCodeClickHere" localSheetId="4">'3-Lane ACS Small-Store Migrtn'!$D$54</definedName>
    <definedName name="Data_WholesalerCodeClickHere" localSheetId="1">'3-Lane New Express'!$D$54</definedName>
    <definedName name="Data_WholesalerCodeClickHere" localSheetId="3">'7-Lane ACS Recent Migration'!$D$54</definedName>
    <definedName name="Data_WholesalerCodeClickHere" localSheetId="2">'7-Lane ACS Veteran Migration'!$D$54</definedName>
    <definedName name="Data_WholesalerCodeClickHere">'7-Lane New Standard'!$D$54</definedName>
    <definedName name="iCustomerName" localSheetId="4">'3-Lane ACS Small-Store Migrtn'!$F$3</definedName>
    <definedName name="iCustomerName" localSheetId="1">'3-Lane New Express'!$F$3</definedName>
    <definedName name="iCustomerName" localSheetId="3">'7-Lane ACS Recent Migration'!$F$3</definedName>
    <definedName name="iCustomerName" localSheetId="2">'7-Lane ACS Veteran Migration'!$F$3</definedName>
    <definedName name="iCustomerName">'7-Lane New Standard'!$F$3</definedName>
    <definedName name="iPartnerAdminContactEmail" localSheetId="4">'3-Lane ACS Small-Store Migrtn'!$C$10</definedName>
    <definedName name="iPartnerAdminContactEmail" localSheetId="1">'3-Lane New Express'!$C$10</definedName>
    <definedName name="iPartnerAdminContactEmail" localSheetId="3">'7-Lane ACS Recent Migration'!$C$10</definedName>
    <definedName name="iPartnerAdminContactEmail" localSheetId="2">'7-Lane ACS Veteran Migration'!$C$10</definedName>
    <definedName name="iPartnerAdminContactEmail">'7-Lane New Standard'!$C$10</definedName>
    <definedName name="iPartnerAdminTelephone" localSheetId="4">'3-Lane ACS Small-Store Migrtn'!$C$9</definedName>
    <definedName name="iPartnerAdminTelephone" localSheetId="1">'3-Lane New Express'!$C$9</definedName>
    <definedName name="iPartnerAdminTelephone" localSheetId="3">'7-Lane ACS Recent Migration'!$C$9</definedName>
    <definedName name="iPartnerAdminTelephone" localSheetId="2">'7-Lane ACS Veteran Migration'!$C$9</definedName>
    <definedName name="iPartnerAdminTelephone">'7-Lane New Standard'!$C$9</definedName>
    <definedName name="iPartnerBillToAddress" localSheetId="4">'3-Lane ACS Small-Store Migrtn'!$C$5</definedName>
    <definedName name="iPartnerBillToAddress" localSheetId="1">'3-Lane New Express'!$C$5</definedName>
    <definedName name="iPartnerBillToAddress" localSheetId="3">'7-Lane ACS Recent Migration'!$C$5</definedName>
    <definedName name="iPartnerBillToAddress" localSheetId="2">'7-Lane ACS Veteran Migration'!$C$5</definedName>
    <definedName name="iPartnerBillToAddress">'7-Lane New Standard'!$C$5</definedName>
    <definedName name="iPartnerBillToAddressCont" localSheetId="4">'3-Lane ACS Small-Store Migrtn'!$C$6</definedName>
    <definedName name="iPartnerBillToAddressCont" localSheetId="1">'3-Lane New Express'!$C$6</definedName>
    <definedName name="iPartnerBillToAddressCont" localSheetId="3">'7-Lane ACS Recent Migration'!$C$6</definedName>
    <definedName name="iPartnerBillToAddressCont" localSheetId="2">'7-Lane ACS Veteran Migration'!$C$6</definedName>
    <definedName name="iPartnerBillToAddressCont">'7-Lane New Standard'!$C$6</definedName>
    <definedName name="iPartnerBillToAttn" localSheetId="4">'3-Lane ACS Small-Store Migrtn'!$C$4</definedName>
    <definedName name="iPartnerBillToAttn" localSheetId="1">'3-Lane New Express'!$C$4</definedName>
    <definedName name="iPartnerBillToAttn" localSheetId="3">'7-Lane ACS Recent Migration'!$C$4</definedName>
    <definedName name="iPartnerBillToAttn" localSheetId="2">'7-Lane ACS Veteran Migration'!$C$4</definedName>
    <definedName name="iPartnerBillToAttn">'7-Lane New Standard'!$C$4</definedName>
    <definedName name="iPartnerCityStateZip" localSheetId="4">'3-Lane ACS Small-Store Migrtn'!$C$7</definedName>
    <definedName name="iPartnerCityStateZip" localSheetId="1">'3-Lane New Express'!$C$7</definedName>
    <definedName name="iPartnerCityStateZip" localSheetId="3">'7-Lane ACS Recent Migration'!$C$7</definedName>
    <definedName name="iPartnerCityStateZip" localSheetId="2">'7-Lane ACS Veteran Migration'!$C$7</definedName>
    <definedName name="iPartnerCityStateZip">'7-Lane New Standard'!$C$7</definedName>
    <definedName name="iPartnerCompanyName" localSheetId="4">'3-Lane ACS Small-Store Migrtn'!$C$2</definedName>
    <definedName name="iPartnerCompanyName" localSheetId="1">'3-Lane New Express'!$C$2</definedName>
    <definedName name="iPartnerCompanyName" localSheetId="3">'7-Lane ACS Recent Migration'!$C$2</definedName>
    <definedName name="iPartnerCompanyName" localSheetId="2">'7-Lane ACS Veteran Migration'!$C$2</definedName>
    <definedName name="iPartnerCompanyName">'7-Lane New Standard'!$C$2</definedName>
    <definedName name="iPartnerCountry" localSheetId="4">'3-Lane ACS Small-Store Migrtn'!$C$8</definedName>
    <definedName name="iPartnerCountry" localSheetId="1">'3-Lane New Express'!$C$8</definedName>
    <definedName name="iPartnerCountry" localSheetId="3">'7-Lane ACS Recent Migration'!$C$8</definedName>
    <definedName name="iPartnerCountry" localSheetId="2">'7-Lane ACS Veteran Migration'!$C$8</definedName>
    <definedName name="iPartnerCountry">'7-Lane New Standard'!$C$8</definedName>
    <definedName name="iPartnerIDNumber" localSheetId="4">'3-Lane ACS Small-Store Migrtn'!$C$3</definedName>
    <definedName name="iPartnerIDNumber" localSheetId="1">'3-Lane New Express'!$C$3</definedName>
    <definedName name="iPartnerIDNumber" localSheetId="3">'7-Lane ACS Recent Migration'!$C$3</definedName>
    <definedName name="iPartnerIDNumber" localSheetId="2">'7-Lane ACS Veteran Migration'!$C$3</definedName>
    <definedName name="iPartnerIDNumber">'7-Lane New Standard'!$C$3</definedName>
    <definedName name="iPODate" localSheetId="4">'3-Lane ACS Small-Store Migrtn'!$H$2</definedName>
    <definedName name="iPODate" localSheetId="1">'3-Lane New Express'!$H$2</definedName>
    <definedName name="iPODate" localSheetId="3">'7-Lane ACS Recent Migration'!$H$2</definedName>
    <definedName name="iPODate" localSheetId="2">'7-Lane ACS Veteran Migration'!$H$2</definedName>
    <definedName name="iPODate">'7-Lane New Standard'!$H$2</definedName>
    <definedName name="iPONumber" localSheetId="4">'3-Lane ACS Small-Store Migrtn'!$H$1</definedName>
    <definedName name="iPONumber" localSheetId="1">'3-Lane New Express'!$H$1</definedName>
    <definedName name="iPONumber" localSheetId="3">'7-Lane ACS Recent Migration'!$H$1</definedName>
    <definedName name="iPONumber" localSheetId="2">'7-Lane ACS Veteran Migration'!$H$1</definedName>
    <definedName name="iPONumber">'7-Lane New Standard'!$H$1</definedName>
    <definedName name="iRDD" localSheetId="4">'3-Lane ACS Small-Store Migrtn'!$F$2</definedName>
    <definedName name="iRDD" localSheetId="1">'3-Lane New Express'!$F$2</definedName>
    <definedName name="iRDD" localSheetId="3">'7-Lane ACS Recent Migration'!$F$2</definedName>
    <definedName name="iRDD" localSheetId="2">'7-Lane ACS Veteran Migration'!$F$2</definedName>
    <definedName name="iRDD">'7-Lane New Standard'!$F$2</definedName>
    <definedName name="iSelectAccountCode" localSheetId="4">'3-Lane ACS Small-Store Migrtn'!$C$44</definedName>
    <definedName name="iSelectAccountCode" localSheetId="1">'3-Lane New Express'!$C$44</definedName>
    <definedName name="iSelectAccountCode" localSheetId="3">'7-Lane ACS Recent Migration'!$C$44</definedName>
    <definedName name="iSelectAccountCode" localSheetId="2">'7-Lane ACS Veteran Migration'!$C$44</definedName>
    <definedName name="iSelectAccountCode">'7-Lane New Standard'!$C$44</definedName>
    <definedName name="iShipToAddress" localSheetId="4">'3-Lane ACS Small-Store Migrtn'!$G$5</definedName>
    <definedName name="iShipToAddress" localSheetId="1">'3-Lane New Express'!$G$5</definedName>
    <definedName name="iShipToAddress" localSheetId="3">'7-Lane ACS Recent Migration'!$G$5</definedName>
    <definedName name="iShipToAddress" localSheetId="2">'7-Lane ACS Veteran Migration'!$G$5</definedName>
    <definedName name="iShipToAddress">'7-Lane New Standard'!$G$5</definedName>
    <definedName name="iShipToAddressCont" localSheetId="4">'3-Lane ACS Small-Store Migrtn'!$G$6</definedName>
    <definedName name="iShipToAddressCont" localSheetId="1">'3-Lane New Express'!$G$6</definedName>
    <definedName name="iShipToAddressCont" localSheetId="3">'7-Lane ACS Recent Migration'!$G$6</definedName>
    <definedName name="iShipToAddressCont" localSheetId="2">'7-Lane ACS Veteran Migration'!$G$6</definedName>
    <definedName name="iShipToAddressCont">'7-Lane New Standard'!$G$6</definedName>
    <definedName name="iShipToAdminEmail" localSheetId="4">'3-Lane ACS Small-Store Migrtn'!$G$10</definedName>
    <definedName name="iShipToAdminEmail" localSheetId="1">'3-Lane New Express'!$G$10</definedName>
    <definedName name="iShipToAdminEmail" localSheetId="3">'7-Lane ACS Recent Migration'!$G$10</definedName>
    <definedName name="iShipToAdminEmail" localSheetId="2">'7-Lane ACS Veteran Migration'!$G$10</definedName>
    <definedName name="iShipToAdminEmail">'7-Lane New Standard'!$G$10</definedName>
    <definedName name="iShipToAdminTelephone" localSheetId="4">'3-Lane ACS Small-Store Migrtn'!$G$9</definedName>
    <definedName name="iShipToAdminTelephone" localSheetId="1">'3-Lane New Express'!$G$9</definedName>
    <definedName name="iShipToAdminTelephone" localSheetId="3">'7-Lane ACS Recent Migration'!$G$9</definedName>
    <definedName name="iShipToAdminTelephone" localSheetId="2">'7-Lane ACS Veteran Migration'!$G$9</definedName>
    <definedName name="iShipToAdminTelephone">'7-Lane New Standard'!$G$9</definedName>
    <definedName name="iShipToCityStateZip" localSheetId="4">'3-Lane ACS Small-Store Migrtn'!$G$7</definedName>
    <definedName name="iShipToCityStateZip" localSheetId="1">'3-Lane New Express'!$G$7</definedName>
    <definedName name="iShipToCityStateZip" localSheetId="3">'7-Lane ACS Recent Migration'!$G$7</definedName>
    <definedName name="iShipToCityStateZip" localSheetId="2">'7-Lane ACS Veteran Migration'!$G$7</definedName>
    <definedName name="iShipToCityStateZip">'7-Lane New Standard'!$G$7</definedName>
    <definedName name="iShipToCountry" localSheetId="4">'3-Lane ACS Small-Store Migrtn'!$G$8</definedName>
    <definedName name="iShipToCountry" localSheetId="1">'3-Lane New Express'!$G$8</definedName>
    <definedName name="iShipToCountry" localSheetId="3">'7-Lane ACS Recent Migration'!$G$8</definedName>
    <definedName name="iShipToCountry" localSheetId="2">'7-Lane ACS Veteran Migration'!$G$8</definedName>
    <definedName name="iShipToCountry">'7-Lane New Standard'!$G$8</definedName>
    <definedName name="iShipToName" localSheetId="4">'3-Lane ACS Small-Store Migrtn'!$G$4</definedName>
    <definedName name="iShipToName" localSheetId="1">'3-Lane New Express'!$G$4</definedName>
    <definedName name="iShipToName" localSheetId="3">'7-Lane ACS Recent Migration'!$G$4</definedName>
    <definedName name="iShipToName" localSheetId="2">'7-Lane ACS Veteran Migration'!$G$4</definedName>
    <definedName name="iShipToName">'7-Lane New Standard'!$G$4</definedName>
    <definedName name="iWholesalerCode" localSheetId="4">'3-Lane ACS Small-Store Migrtn'!$C$43</definedName>
    <definedName name="iWholesalerCode" localSheetId="1">'3-Lane New Express'!$C$43</definedName>
    <definedName name="iWholesalerCode" localSheetId="3">'7-Lane ACS Recent Migration'!$C$43</definedName>
    <definedName name="iWholesalerCode" localSheetId="2">'7-Lane ACS Veteran Migration'!$C$43</definedName>
    <definedName name="iWholesalerCode">'7-Lane New Standard'!$C$43</definedName>
    <definedName name="jk">'7-Lane ACS Veteran Migration'!$H$62</definedName>
    <definedName name="Message_AllLinePrompts" localSheetId="4">'3-Lane ACS Small-Store Migrtn'!$H$66</definedName>
    <definedName name="Message_AllLinePrompts" localSheetId="1">'3-Lane New Express'!$H$66</definedName>
    <definedName name="Message_AllLinePrompts" localSheetId="3">'7-Lane ACS Recent Migration'!$H$66</definedName>
    <definedName name="Message_AllLinePrompts" localSheetId="2">'7-Lane ACS Veteran Migration'!$H$66</definedName>
    <definedName name="Message_AllLinePrompts">'7-Lane New Standard'!$H$66</definedName>
    <definedName name="Message_Mandates" localSheetId="4">'3-Lane ACS Small-Store Migrtn'!$H$69</definedName>
    <definedName name="Message_Mandates" localSheetId="1">'3-Lane New Express'!$H$69</definedName>
    <definedName name="Message_Mandates" localSheetId="3">'7-Lane ACS Recent Migration'!$H$69</definedName>
    <definedName name="Message_Mandates" localSheetId="2">'7-Lane ACS Veteran Migration'!$H$69</definedName>
    <definedName name="Message_Mandates">'7-Lane New Standard'!$H$69</definedName>
    <definedName name="Message_MandatesAll" localSheetId="4">'3-Lane ACS Small-Store Migrtn'!$H$67</definedName>
    <definedName name="Message_MandatesAll" localSheetId="1">'3-Lane New Express'!$H$67</definedName>
    <definedName name="Message_MandatesAll" localSheetId="3">'7-Lane ACS Recent Migration'!$H$67</definedName>
    <definedName name="Message_MandatesAll" localSheetId="2">'7-Lane ACS Veteran Migration'!$H$67</definedName>
    <definedName name="Message_MandatesAll">'7-Lane New Standard'!$H$67</definedName>
    <definedName name="Message_MandatesTerse" localSheetId="4">'3-Lane ACS Small-Store Migrtn'!$H$68</definedName>
    <definedName name="Message_MandatesTerse" localSheetId="1">'3-Lane New Express'!$H$68</definedName>
    <definedName name="Message_MandatesTerse" localSheetId="3">'7-Lane ACS Recent Migration'!$H$68</definedName>
    <definedName name="Message_MandatesTerse" localSheetId="2">'7-Lane ACS Veteran Migration'!$H$68</definedName>
    <definedName name="Message_MandatesTerse">'7-Lane New Standard'!$H$68</definedName>
    <definedName name="Message_NoPartialShipments" localSheetId="4">'3-Lane ACS Small-Store Migrtn'!$H$58</definedName>
    <definedName name="Message_NoPartialShipments" localSheetId="1">'3-Lane New Express'!$H$58</definedName>
    <definedName name="Message_NoPartialShipments" localSheetId="3">'7-Lane ACS Recent Migration'!$H$58</definedName>
    <definedName name="Message_NoPartialShipments" localSheetId="2">'7-Lane ACS Veteran Migration'!$H$58</definedName>
    <definedName name="Message_NoPartialShipments">'7-Lane New Standard'!$H$58</definedName>
    <definedName name="Message_PartialShipmentsOK" localSheetId="4">'3-Lane ACS Small-Store Migrtn'!$H$59</definedName>
    <definedName name="Message_PartialShipmentsOK" localSheetId="1">'3-Lane New Express'!$H$59</definedName>
    <definedName name="Message_PartialShipmentsOK" localSheetId="3">'7-Lane ACS Recent Migration'!$H$59</definedName>
    <definedName name="Message_PartialShipmentsOK" localSheetId="2">'7-Lane ACS Veteran Migration'!$H$59</definedName>
    <definedName name="Message_PartialShipmentsOK">'7-Lane New Standard'!$H$59</definedName>
    <definedName name="Message_Reminders" localSheetId="4">'3-Lane ACS Small-Store Migrtn'!$H$56</definedName>
    <definedName name="Message_Reminders" localSheetId="1">'3-Lane New Express'!$H$56</definedName>
    <definedName name="Message_Reminders" localSheetId="3">'7-Lane ACS Recent Migration'!$H$56</definedName>
    <definedName name="Message_Reminders" localSheetId="2">'7-Lane ACS Veteran Migration'!$H$56</definedName>
    <definedName name="Message_Reminders">'7-Lane New Standard'!$H$56</definedName>
    <definedName name="Message_UseXLSX" localSheetId="4">'3-Lane ACS Small-Store Migrtn'!$H$74</definedName>
    <definedName name="Message_UseXLSX" localSheetId="1">'3-Lane New Express'!$H$74</definedName>
    <definedName name="Message_UseXLSX" localSheetId="3">'7-Lane ACS Recent Migration'!$H$74</definedName>
    <definedName name="Message_UseXLSX" localSheetId="2">'7-Lane ACS Veteran Migration'!$H$74</definedName>
    <definedName name="Message_UseXLSX">'7-Lane New Standard'!$H$74</definedName>
    <definedName name="_xlnm.Print_Area" localSheetId="4">'3-Lane ACS Small-Store Migrtn'!$A$1:$H$50</definedName>
    <definedName name="_xlnm.Print_Area" localSheetId="1">'3-Lane New Express'!$A$1:$H$50</definedName>
    <definedName name="_xlnm.Print_Area" localSheetId="3">'7-Lane ACS Recent Migration'!$A$1:$H$50</definedName>
    <definedName name="_xlnm.Print_Area" localSheetId="2">'7-Lane ACS Veteran Migration'!$A$1:$H$50</definedName>
    <definedName name="_xlnm.Print_Area" localSheetId="0">'7-Lane New Standard'!$A$1:$H$50</definedName>
    <definedName name="Prompt_EnterDescription" localSheetId="4">'3-Lane ACS Small-Store Migrtn'!$H$62</definedName>
    <definedName name="Prompt_EnterDescription" localSheetId="1">'3-Lane New Express'!$H$62</definedName>
    <definedName name="Prompt_EnterDescription" localSheetId="3">'7-Lane ACS Recent Migration'!$H$62</definedName>
    <definedName name="Prompt_EnterDescription" localSheetId="2">'7-Lane ACS Veteran Migration'!$H$62</definedName>
    <definedName name="Prompt_EnterDescription">'7-Lane New Standard'!$H$62</definedName>
    <definedName name="Prompt_EnterDiscount" localSheetId="4">'3-Lane ACS Small-Store Migrtn'!$H$65</definedName>
    <definedName name="Prompt_EnterDiscount" localSheetId="1">'3-Lane New Express'!$H$65</definedName>
    <definedName name="Prompt_EnterDiscount" localSheetId="3">'7-Lane ACS Recent Migration'!$H$65</definedName>
    <definedName name="Prompt_EnterDiscount" localSheetId="2">'7-Lane ACS Veteran Migration'!$H$65</definedName>
    <definedName name="Prompt_EnterDiscount">'7-Lane New Standard'!$H$65</definedName>
    <definedName name="Prompt_EnterList" localSheetId="4">'3-Lane ACS Small-Store Migrtn'!$H$64</definedName>
    <definedName name="Prompt_EnterList" localSheetId="1">'3-Lane New Express'!$H$64</definedName>
    <definedName name="Prompt_EnterList" localSheetId="3">'7-Lane ACS Recent Migration'!$H$64</definedName>
    <definedName name="Prompt_EnterList" localSheetId="2">'7-Lane ACS Veteran Migration'!$H$64</definedName>
    <definedName name="Prompt_EnterList">'7-Lane New Standard'!$H$64</definedName>
    <definedName name="Prompt_EnterPID" localSheetId="4">'3-Lane ACS Small-Store Migrtn'!$H$61</definedName>
    <definedName name="Prompt_EnterPID" localSheetId="1">'3-Lane New Express'!$H$61</definedName>
    <definedName name="Prompt_EnterPID" localSheetId="3">'7-Lane ACS Recent Migration'!$H$61</definedName>
    <definedName name="Prompt_EnterPID" localSheetId="2">'7-Lane ACS Veteran Migration'!$H$61</definedName>
    <definedName name="Prompt_EnterPID">'7-Lane New Standard'!$H$61</definedName>
    <definedName name="Prompt_EnterQuantity" localSheetId="4">'3-Lane ACS Small-Store Migrtn'!$H$63</definedName>
    <definedName name="Prompt_EnterQuantity" localSheetId="1">'3-Lane New Express'!$H$63</definedName>
    <definedName name="Prompt_EnterQuantity" localSheetId="3">'7-Lane ACS Recent Migration'!$H$63</definedName>
    <definedName name="Prompt_EnterQuantity" localSheetId="2">'7-Lane ACS Veteran Migration'!$H$63</definedName>
    <definedName name="Prompt_EnterQuantity">'7-Lane New Standard'!$H$63</definedName>
    <definedName name="Reminder_Migrate" localSheetId="4">'3-Lane ACS Small-Store Migrtn'!$H$76</definedName>
    <definedName name="Reminder_Migrate" localSheetId="1">'3-Lane New Express'!$H$76</definedName>
    <definedName name="Reminder_Migrate" localSheetId="3">'7-Lane ACS Recent Migration'!$H$76</definedName>
    <definedName name="Reminder_Migrate" localSheetId="2">'7-Lane ACS Veteran Migration'!$H$76</definedName>
    <definedName name="Reminder_Migrate">'7-Lane New Standard'!$H$76</definedName>
    <definedName name="Reminder_RBO" localSheetId="4">'3-Lane ACS Small-Store Migrtn'!$H$78</definedName>
    <definedName name="Reminder_RBO" localSheetId="1">'3-Lane New Express'!$H$78</definedName>
    <definedName name="Reminder_RBO" localSheetId="3">'7-Lane ACS Recent Migration'!$H$78</definedName>
    <definedName name="Reminder_RBO" localSheetId="2">'7-Lane ACS Veteran Migration'!$H$78</definedName>
    <definedName name="Reminder_RBO">'7-Lane New Standard'!$H$78</definedName>
    <definedName name="Reminder_RKI" localSheetId="4">'3-Lane ACS Small-Store Migrtn'!$H$77</definedName>
    <definedName name="Reminder_RKI" localSheetId="1">'3-Lane New Express'!$H$77</definedName>
    <definedName name="Reminder_RKI" localSheetId="3">'7-Lane ACS Recent Migration'!$H$77</definedName>
    <definedName name="Reminder_RKI" localSheetId="2">'7-Lane ACS Veteran Migration'!$H$77</definedName>
    <definedName name="Reminder_RKI">'7-Lane New Standard'!$H$77</definedName>
    <definedName name="Reminder_SKIF" localSheetId="4">'3-Lane ACS Small-Store Migrtn'!$H$79</definedName>
    <definedName name="Reminder_SKIF" localSheetId="1">'3-Lane New Express'!$H$79</definedName>
    <definedName name="Reminder_SKIF" localSheetId="3">'7-Lane ACS Recent Migration'!$H$79</definedName>
    <definedName name="Reminder_SKIF" localSheetId="2">'7-Lane ACS Veteran Migration'!$H$79</definedName>
    <definedName name="Reminder_SKIF">'7-Lane New Standard'!$H$79</definedName>
    <definedName name="Reminder_Transfer" localSheetId="4">'3-Lane ACS Small-Store Migrtn'!$H$80</definedName>
    <definedName name="Reminder_Transfer" localSheetId="1">'3-Lane New Express'!$H$80</definedName>
    <definedName name="Reminder_Transfer" localSheetId="3">'7-Lane ACS Recent Migration'!$H$80</definedName>
    <definedName name="Reminder_Transfer" localSheetId="2">'7-Lane ACS Veteran Migration'!$H$80</definedName>
    <definedName name="Reminder_Transfer">'7-Lane New Standard'!$H$80</definedName>
    <definedName name="Title_Default" localSheetId="4">'3-Lane ACS Small-Store Migrtn'!$H$70</definedName>
    <definedName name="Title_Default" localSheetId="1">'3-Lane New Express'!$H$70</definedName>
    <definedName name="Title_Default" localSheetId="3">'7-Lane ACS Recent Migration'!$H$70</definedName>
    <definedName name="Title_Default" localSheetId="2">'7-Lane ACS Veteran Migration'!$H$70</definedName>
    <definedName name="Title_Default">'7-Lane New Standard'!$H$70</definedName>
    <definedName name="Title_Prompt_HighlightedInformation" localSheetId="4">'3-Lane ACS Small-Store Migrtn'!$H$71</definedName>
    <definedName name="Title_Prompt_HighlightedInformation" localSheetId="1">'3-Lane New Express'!$H$71</definedName>
    <definedName name="Title_Prompt_HighlightedInformation" localSheetId="3">'7-Lane ACS Recent Migration'!$H$71</definedName>
    <definedName name="Title_Prompt_HighlightedInformation" localSheetId="2">'7-Lane ACS Veteran Migration'!$H$71</definedName>
    <definedName name="Title_Prompt_HighlightedInformation">'7-Lane New Standard'!$H$71</definedName>
    <definedName name="Title_Prompt_ItemDataAndPartnerInformation" localSheetId="4">'3-Lane ACS Small-Store Migrtn'!$H$73</definedName>
    <definedName name="Title_Prompt_ItemDataAndPartnerInformation" localSheetId="1">'3-Lane New Express'!$H$73</definedName>
    <definedName name="Title_Prompt_ItemDataAndPartnerInformation" localSheetId="3">'7-Lane ACS Recent Migration'!$H$73</definedName>
    <definedName name="Title_Prompt_ItemDataAndPartnerInformation" localSheetId="2">'7-Lane ACS Veteran Migration'!$H$73</definedName>
    <definedName name="Title_Prompt_ItemDataAndPartnerInformation">'7-Lane New Standard'!$H$73</definedName>
    <definedName name="Title_Prompt_ItemInfoRequired" localSheetId="4">'3-Lane ACS Small-Store Migrtn'!$H$72</definedName>
    <definedName name="Title_Prompt_ItemInfoRequired" localSheetId="1">'3-Lane New Express'!$H$72</definedName>
    <definedName name="Title_Prompt_ItemInfoRequired" localSheetId="3">'7-Lane ACS Recent Migration'!$H$72</definedName>
    <definedName name="Title_Prompt_ItemInfoRequired" localSheetId="2">'7-Lane ACS Veteran Migration'!$H$72</definedName>
    <definedName name="Title_Prompt_ItemInfoRequired">'7-Lane New Standard'!$H$72</definedName>
    <definedName name="Total_Grand" localSheetId="4">'3-Lane ACS Small-Store Migrtn'!$H$46</definedName>
    <definedName name="Total_Grand" localSheetId="1">'3-Lane New Express'!$H$46</definedName>
    <definedName name="Total_Grand" localSheetId="3">'7-Lane ACS Recent Migration'!$H$46</definedName>
    <definedName name="Total_Grand" localSheetId="2">'7-Lane ACS Veteran Migration'!$H$46</definedName>
    <definedName name="Total_Grand">'7-Lane New Standard'!$H$46</definedName>
    <definedName name="Total_Product" localSheetId="4">'3-Lane ACS Small-Store Migrtn'!$H$42</definedName>
    <definedName name="Total_Product" localSheetId="1">'3-Lane New Express'!$H$42</definedName>
    <definedName name="Total_Product" localSheetId="3">'7-Lane ACS Recent Migration'!$H$42</definedName>
    <definedName name="Total_Product" localSheetId="2">'7-Lane ACS Veteran Migration'!$H$42</definedName>
    <definedName name="Total_Product">'7-Lane New Standard'!$H$42</definedName>
  </definedNames>
  <calcPr calcId="145621"/>
</workbook>
</file>

<file path=xl/calcChain.xml><?xml version="1.0" encoding="utf-8"?>
<calcChain xmlns="http://schemas.openxmlformats.org/spreadsheetml/2006/main">
  <c r="E34" i="8" l="1"/>
  <c r="G30" i="8" l="1"/>
  <c r="H73" i="8"/>
  <c r="H67" i="8"/>
  <c r="H55" i="8"/>
  <c r="C45" i="8"/>
  <c r="I41" i="8"/>
  <c r="A41" i="8" s="1"/>
  <c r="G41" i="8"/>
  <c r="I40" i="8"/>
  <c r="G40" i="8"/>
  <c r="I39" i="8"/>
  <c r="A39" i="8" s="1"/>
  <c r="G39" i="8"/>
  <c r="I38" i="8"/>
  <c r="A38" i="8" s="1"/>
  <c r="G38" i="8"/>
  <c r="I37" i="8"/>
  <c r="A37" i="8" s="1"/>
  <c r="G37" i="8"/>
  <c r="I36" i="8"/>
  <c r="A36" i="8" s="1"/>
  <c r="G36" i="8"/>
  <c r="I35" i="8"/>
  <c r="G35" i="8"/>
  <c r="I34" i="8"/>
  <c r="G34" i="8"/>
  <c r="I33" i="8"/>
  <c r="G33" i="8"/>
  <c r="I32" i="8"/>
  <c r="G32" i="8"/>
  <c r="I31" i="8"/>
  <c r="G31" i="8"/>
  <c r="I30" i="8"/>
  <c r="I29" i="8"/>
  <c r="A29" i="8" s="1"/>
  <c r="G29" i="8"/>
  <c r="I28" i="8"/>
  <c r="G28" i="8"/>
  <c r="I27" i="8"/>
  <c r="G27" i="8"/>
  <c r="I26" i="8"/>
  <c r="G26" i="8"/>
  <c r="I25" i="8"/>
  <c r="G25" i="8"/>
  <c r="I24" i="8"/>
  <c r="G24" i="8"/>
  <c r="I23" i="8"/>
  <c r="G23" i="8"/>
  <c r="I22" i="8"/>
  <c r="G22" i="8"/>
  <c r="I21" i="8"/>
  <c r="G21" i="8"/>
  <c r="I20" i="8"/>
  <c r="G20" i="8"/>
  <c r="I19" i="8"/>
  <c r="G19" i="8"/>
  <c r="I18" i="8"/>
  <c r="G18" i="8"/>
  <c r="I17" i="8"/>
  <c r="G17" i="8"/>
  <c r="I16" i="8"/>
  <c r="G16" i="8"/>
  <c r="I15" i="8"/>
  <c r="G15" i="8"/>
  <c r="I14" i="8"/>
  <c r="G14" i="8"/>
  <c r="I13" i="8"/>
  <c r="G13" i="8"/>
  <c r="G1" i="8"/>
  <c r="H73" i="6"/>
  <c r="H67" i="6"/>
  <c r="H55" i="6"/>
  <c r="C45" i="6"/>
  <c r="I41" i="6"/>
  <c r="A41" i="6" s="1"/>
  <c r="G41" i="6"/>
  <c r="I40" i="6"/>
  <c r="A40" i="6" s="1"/>
  <c r="G40" i="6"/>
  <c r="I39" i="6"/>
  <c r="A39" i="6" s="1"/>
  <c r="G39" i="6"/>
  <c r="I38" i="6"/>
  <c r="A38" i="6" s="1"/>
  <c r="G38" i="6"/>
  <c r="I37" i="6"/>
  <c r="G37" i="6"/>
  <c r="I36" i="6"/>
  <c r="G36" i="6"/>
  <c r="I35" i="6"/>
  <c r="G35" i="6"/>
  <c r="I34" i="6"/>
  <c r="G34" i="6"/>
  <c r="I33" i="6"/>
  <c r="G33" i="6"/>
  <c r="I32" i="6"/>
  <c r="G32" i="6"/>
  <c r="I31" i="6"/>
  <c r="G31" i="6"/>
  <c r="I30" i="6"/>
  <c r="G30" i="6"/>
  <c r="I29" i="6"/>
  <c r="G29" i="6"/>
  <c r="I28" i="6"/>
  <c r="G28" i="6"/>
  <c r="I27" i="6"/>
  <c r="A27" i="6" s="1"/>
  <c r="G27" i="6"/>
  <c r="I26" i="6"/>
  <c r="G26" i="6"/>
  <c r="I25" i="6"/>
  <c r="G25" i="6"/>
  <c r="I24" i="6"/>
  <c r="G24" i="6"/>
  <c r="I23" i="6"/>
  <c r="G23" i="6"/>
  <c r="I22" i="6"/>
  <c r="G22" i="6"/>
  <c r="I21" i="6"/>
  <c r="G21" i="6"/>
  <c r="I20" i="6"/>
  <c r="G20" i="6"/>
  <c r="I19" i="6"/>
  <c r="G19" i="6"/>
  <c r="I18" i="6"/>
  <c r="G18" i="6"/>
  <c r="I17" i="6"/>
  <c r="G17" i="6"/>
  <c r="I16" i="6"/>
  <c r="G16" i="6"/>
  <c r="I15" i="6"/>
  <c r="G15" i="6"/>
  <c r="I14" i="6"/>
  <c r="A14" i="6" s="1"/>
  <c r="G14" i="6"/>
  <c r="I13" i="6"/>
  <c r="G13" i="6"/>
  <c r="G1" i="6"/>
  <c r="H73" i="5"/>
  <c r="H67" i="5"/>
  <c r="H55" i="5"/>
  <c r="C45" i="5"/>
  <c r="I41" i="5"/>
  <c r="A41" i="5" s="1"/>
  <c r="G41" i="5"/>
  <c r="I40" i="5"/>
  <c r="A40" i="5" s="1"/>
  <c r="G40" i="5"/>
  <c r="I39" i="5"/>
  <c r="A39" i="5" s="1"/>
  <c r="G39" i="5"/>
  <c r="I38" i="5"/>
  <c r="A38" i="5" s="1"/>
  <c r="G38" i="5"/>
  <c r="I37" i="5"/>
  <c r="A37" i="5" s="1"/>
  <c r="G37" i="5"/>
  <c r="I36" i="5"/>
  <c r="G36" i="5"/>
  <c r="I35" i="5"/>
  <c r="G35" i="5"/>
  <c r="I34" i="5"/>
  <c r="G34" i="5"/>
  <c r="I33" i="5"/>
  <c r="A33" i="5" s="1"/>
  <c r="G33" i="5"/>
  <c r="I32" i="5"/>
  <c r="G32" i="5"/>
  <c r="I31" i="5"/>
  <c r="G31" i="5"/>
  <c r="I30" i="5"/>
  <c r="G30" i="5"/>
  <c r="I29" i="5"/>
  <c r="G29" i="5"/>
  <c r="I28" i="5"/>
  <c r="G28" i="5"/>
  <c r="I27" i="5"/>
  <c r="G27" i="5"/>
  <c r="I26" i="5"/>
  <c r="G26" i="5"/>
  <c r="I25" i="5"/>
  <c r="G25" i="5"/>
  <c r="I24" i="5"/>
  <c r="G24" i="5"/>
  <c r="I23" i="5"/>
  <c r="G23" i="5"/>
  <c r="I22" i="5"/>
  <c r="G22" i="5"/>
  <c r="I21" i="5"/>
  <c r="G21" i="5"/>
  <c r="I20" i="5"/>
  <c r="G20" i="5"/>
  <c r="I19" i="5"/>
  <c r="G19" i="5"/>
  <c r="I18" i="5"/>
  <c r="G18" i="5"/>
  <c r="I17" i="5"/>
  <c r="G17" i="5"/>
  <c r="I16" i="5"/>
  <c r="G16" i="5"/>
  <c r="I15" i="5"/>
  <c r="G15" i="5"/>
  <c r="I14" i="5"/>
  <c r="G14" i="5"/>
  <c r="I13" i="5"/>
  <c r="G13" i="5"/>
  <c r="G1" i="5"/>
  <c r="H73" i="4"/>
  <c r="H67" i="4"/>
  <c r="H55" i="4"/>
  <c r="C45" i="4"/>
  <c r="I41" i="4"/>
  <c r="A41" i="4" s="1"/>
  <c r="G41" i="4"/>
  <c r="I40" i="4"/>
  <c r="A40" i="4" s="1"/>
  <c r="G40" i="4"/>
  <c r="I39" i="4"/>
  <c r="A39" i="4" s="1"/>
  <c r="G39" i="4"/>
  <c r="I38" i="4"/>
  <c r="A38" i="4" s="1"/>
  <c r="G38" i="4"/>
  <c r="I37" i="4"/>
  <c r="A37" i="4" s="1"/>
  <c r="G37" i="4"/>
  <c r="I36" i="4"/>
  <c r="A36" i="4" s="1"/>
  <c r="G36" i="4"/>
  <c r="I35" i="4"/>
  <c r="A35" i="4" s="1"/>
  <c r="H35" i="4"/>
  <c r="G35" i="4"/>
  <c r="I34" i="4"/>
  <c r="A34" i="4" s="1"/>
  <c r="G34" i="4"/>
  <c r="I33" i="4"/>
  <c r="A33" i="4" s="1"/>
  <c r="G33" i="4"/>
  <c r="I32" i="4"/>
  <c r="A32" i="4" s="1"/>
  <c r="G32" i="4"/>
  <c r="I31" i="4"/>
  <c r="A31" i="4" s="1"/>
  <c r="G31" i="4"/>
  <c r="I30" i="4"/>
  <c r="A30" i="4" s="1"/>
  <c r="G30" i="4"/>
  <c r="I29" i="4"/>
  <c r="A29" i="4" s="1"/>
  <c r="G29" i="4"/>
  <c r="I28" i="4"/>
  <c r="A28" i="4" s="1"/>
  <c r="G28" i="4"/>
  <c r="I27" i="4"/>
  <c r="A27" i="4" s="1"/>
  <c r="G27" i="4"/>
  <c r="I26" i="4"/>
  <c r="A26" i="4" s="1"/>
  <c r="G26" i="4"/>
  <c r="I25" i="4"/>
  <c r="A25" i="4" s="1"/>
  <c r="G25" i="4"/>
  <c r="I24" i="4"/>
  <c r="G24" i="4"/>
  <c r="I23" i="4"/>
  <c r="G23" i="4"/>
  <c r="I22" i="4"/>
  <c r="G22" i="4"/>
  <c r="I21" i="4"/>
  <c r="G21" i="4"/>
  <c r="I20" i="4"/>
  <c r="G20" i="4"/>
  <c r="I19" i="4"/>
  <c r="G19" i="4"/>
  <c r="I18" i="4"/>
  <c r="G18" i="4"/>
  <c r="I17" i="4"/>
  <c r="G17" i="4"/>
  <c r="I16" i="4"/>
  <c r="G16" i="4"/>
  <c r="I15" i="4"/>
  <c r="G15" i="4"/>
  <c r="I14" i="4"/>
  <c r="G14" i="4"/>
  <c r="I13" i="4"/>
  <c r="G13" i="4"/>
  <c r="G1" i="4"/>
  <c r="H78" i="6" l="1"/>
  <c r="H80" i="6"/>
  <c r="H76" i="6"/>
  <c r="H78" i="8"/>
  <c r="H80" i="8"/>
  <c r="H76" i="8"/>
  <c r="H80" i="4"/>
  <c r="H78" i="4"/>
  <c r="H81" i="4"/>
  <c r="H76" i="4"/>
  <c r="H80" i="5"/>
  <c r="H78" i="5"/>
  <c r="H76" i="5"/>
  <c r="H39" i="6"/>
  <c r="H41" i="8"/>
  <c r="H20" i="8"/>
  <c r="H22" i="8"/>
  <c r="H41" i="6"/>
  <c r="H37" i="6"/>
  <c r="H33" i="6"/>
  <c r="H36" i="8"/>
  <c r="H37" i="8"/>
  <c r="H25" i="8"/>
  <c r="H27" i="8"/>
  <c r="H29" i="8"/>
  <c r="H33" i="8"/>
  <c r="H15" i="8"/>
  <c r="H17" i="8"/>
  <c r="H34" i="8"/>
  <c r="H38" i="8"/>
  <c r="H40" i="8"/>
  <c r="H14" i="8"/>
  <c r="H32" i="8"/>
  <c r="H35" i="8"/>
  <c r="H39" i="8"/>
  <c r="H16" i="8"/>
  <c r="H18" i="8"/>
  <c r="H26" i="8"/>
  <c r="H28" i="8"/>
  <c r="H24" i="8"/>
  <c r="H13" i="8"/>
  <c r="H19" i="8"/>
  <c r="H21" i="8"/>
  <c r="H23" i="8"/>
  <c r="H30" i="8"/>
  <c r="H77" i="8"/>
  <c r="H66" i="8"/>
  <c r="E46" i="8" s="1"/>
  <c r="H31" i="8"/>
  <c r="H39" i="4"/>
  <c r="H22" i="6"/>
  <c r="H24" i="6"/>
  <c r="H30" i="6"/>
  <c r="H35" i="6"/>
  <c r="A13" i="8"/>
  <c r="A14" i="8" s="1"/>
  <c r="H23" i="6"/>
  <c r="H37" i="4"/>
  <c r="H34" i="6"/>
  <c r="H38" i="6"/>
  <c r="H31" i="4"/>
  <c r="H32" i="6"/>
  <c r="H36" i="6"/>
  <c r="H40" i="6"/>
  <c r="H29" i="4"/>
  <c r="H66" i="6"/>
  <c r="E46" i="6" s="1"/>
  <c r="H25" i="6"/>
  <c r="H27" i="6"/>
  <c r="H29" i="6"/>
  <c r="H26" i="6"/>
  <c r="H28" i="6"/>
  <c r="H31" i="6"/>
  <c r="H77" i="6"/>
  <c r="H13" i="6"/>
  <c r="H14" i="6"/>
  <c r="H15" i="6"/>
  <c r="H16" i="6"/>
  <c r="H17" i="6"/>
  <c r="H18" i="6"/>
  <c r="H19" i="6"/>
  <c r="H20" i="6"/>
  <c r="H21" i="6"/>
  <c r="H23" i="4"/>
  <c r="H33" i="4"/>
  <c r="H41" i="4"/>
  <c r="A13" i="6"/>
  <c r="A19" i="6" s="1"/>
  <c r="H77" i="5"/>
  <c r="H66" i="5"/>
  <c r="E42" i="5" s="1"/>
  <c r="A14" i="5"/>
  <c r="H17" i="4"/>
  <c r="H25" i="4"/>
  <c r="H27" i="4"/>
  <c r="H30" i="4"/>
  <c r="H34" i="4"/>
  <c r="H38" i="4"/>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18" i="4"/>
  <c r="H20" i="4"/>
  <c r="H22" i="4"/>
  <c r="H26" i="4"/>
  <c r="H32" i="4"/>
  <c r="H36" i="4"/>
  <c r="H40" i="4"/>
  <c r="A13" i="5"/>
  <c r="H24" i="4"/>
  <c r="H14" i="4"/>
  <c r="H19" i="4"/>
  <c r="H21" i="4"/>
  <c r="H28" i="4"/>
  <c r="H15" i="4"/>
  <c r="H16" i="4"/>
  <c r="H66" i="4"/>
  <c r="E46" i="4" s="1"/>
  <c r="H77" i="4"/>
  <c r="H13" i="4"/>
  <c r="A13" i="4"/>
  <c r="G1" i="1"/>
  <c r="H79" i="6" l="1"/>
  <c r="H56" i="6" s="1"/>
  <c r="A42" i="6" s="1"/>
  <c r="H79" i="8"/>
  <c r="H56" i="8" s="1"/>
  <c r="A42" i="8" s="1"/>
  <c r="H79" i="5"/>
  <c r="H56" i="5" s="1"/>
  <c r="A42" i="5" s="1"/>
  <c r="H42" i="8"/>
  <c r="H46" i="8" s="1"/>
  <c r="E42" i="8"/>
  <c r="A15" i="8"/>
  <c r="A16" i="8" s="1"/>
  <c r="A17" i="8" s="1"/>
  <c r="A15" i="6"/>
  <c r="H42" i="6"/>
  <c r="H46" i="6" s="1"/>
  <c r="E42" i="6"/>
  <c r="A20" i="6"/>
  <c r="E46" i="5"/>
  <c r="H42" i="5"/>
  <c r="H46" i="5" s="1"/>
  <c r="A15" i="5"/>
  <c r="E42" i="4"/>
  <c r="H42" i="4"/>
  <c r="H46" i="4" s="1"/>
  <c r="A14" i="4"/>
  <c r="H79" i="4"/>
  <c r="H56" i="4" s="1"/>
  <c r="A42" i="4" s="1"/>
  <c r="I41" i="1"/>
  <c r="I40" i="1"/>
  <c r="A40" i="1" s="1"/>
  <c r="I39" i="1"/>
  <c r="A39" i="1" s="1"/>
  <c r="I38" i="1"/>
  <c r="A38" i="1" s="1"/>
  <c r="I37" i="1"/>
  <c r="I36" i="1"/>
  <c r="A36" i="1" s="1"/>
  <c r="I35" i="1"/>
  <c r="A35" i="1" s="1"/>
  <c r="I34" i="1"/>
  <c r="A34" i="1" s="1"/>
  <c r="I33" i="1"/>
  <c r="A33" i="1" s="1"/>
  <c r="I32" i="1"/>
  <c r="A32" i="1" s="1"/>
  <c r="I31" i="1"/>
  <c r="A31" i="1" s="1"/>
  <c r="I30" i="1"/>
  <c r="A30" i="1" s="1"/>
  <c r="I29" i="1"/>
  <c r="A29" i="1" s="1"/>
  <c r="I28" i="1"/>
  <c r="A28" i="1" s="1"/>
  <c r="I27" i="1"/>
  <c r="A27" i="1" s="1"/>
  <c r="I26" i="1"/>
  <c r="A26" i="1" s="1"/>
  <c r="I25" i="1"/>
  <c r="A25" i="1" s="1"/>
  <c r="I24" i="1"/>
  <c r="A24" i="1" s="1"/>
  <c r="I23" i="1"/>
  <c r="A23" i="1" s="1"/>
  <c r="I22" i="1"/>
  <c r="I21" i="1"/>
  <c r="I20" i="1"/>
  <c r="I18" i="1"/>
  <c r="I17" i="1"/>
  <c r="I16" i="1"/>
  <c r="A16" i="1" s="1"/>
  <c r="I15" i="1"/>
  <c r="I14" i="1"/>
  <c r="I13" i="1"/>
  <c r="I19" i="1"/>
  <c r="A16" i="6" l="1"/>
  <c r="A17" i="6" s="1"/>
  <c r="A18" i="8"/>
  <c r="H69" i="8"/>
  <c r="H69" i="6"/>
  <c r="C1" i="6" s="1"/>
  <c r="H69" i="5"/>
  <c r="A11" i="5" s="1"/>
  <c r="A16" i="5"/>
  <c r="A15" i="4"/>
  <c r="A16" i="4" s="1"/>
  <c r="H69" i="4"/>
  <c r="C1" i="4" s="1"/>
  <c r="A17" i="4"/>
  <c r="A18" i="4" s="1"/>
  <c r="A13" i="1"/>
  <c r="A37" i="1"/>
  <c r="H73" i="1"/>
  <c r="H67" i="1"/>
  <c r="H40" i="1"/>
  <c r="H36" i="1"/>
  <c r="H33" i="1"/>
  <c r="H29" i="1"/>
  <c r="H28" i="1"/>
  <c r="C45" i="1"/>
  <c r="G41" i="1"/>
  <c r="H41" i="1" s="1"/>
  <c r="G40" i="1"/>
  <c r="G39" i="1"/>
  <c r="G38" i="1"/>
  <c r="G37" i="1"/>
  <c r="H37" i="1" s="1"/>
  <c r="G36" i="1"/>
  <c r="G35" i="1"/>
  <c r="G34" i="1"/>
  <c r="G33" i="1"/>
  <c r="G32" i="1"/>
  <c r="G31" i="1"/>
  <c r="G30" i="1"/>
  <c r="G29" i="1"/>
  <c r="G28" i="1"/>
  <c r="G27" i="1"/>
  <c r="G26" i="1"/>
  <c r="G25" i="1"/>
  <c r="H25" i="1" s="1"/>
  <c r="G24" i="1"/>
  <c r="H24" i="1" s="1"/>
  <c r="G23" i="1"/>
  <c r="G22" i="1"/>
  <c r="G21" i="1"/>
  <c r="H21" i="1" s="1"/>
  <c r="G20" i="1"/>
  <c r="G19" i="1"/>
  <c r="H19" i="1" s="1"/>
  <c r="G18" i="1"/>
  <c r="G17" i="1"/>
  <c r="G16" i="1"/>
  <c r="G15" i="1"/>
  <c r="G14" i="1"/>
  <c r="G13" i="1"/>
  <c r="H13" i="1" s="1"/>
  <c r="A18" i="6" l="1"/>
  <c r="A21" i="6" s="1"/>
  <c r="A22" i="6" s="1"/>
  <c r="A19" i="8"/>
  <c r="A11" i="8"/>
  <c r="C1" i="8"/>
  <c r="A11" i="6"/>
  <c r="C1" i="5"/>
  <c r="A17" i="5"/>
  <c r="A19" i="4"/>
  <c r="A11" i="4"/>
  <c r="A14" i="1"/>
  <c r="A41" i="1"/>
  <c r="H16" i="1"/>
  <c r="H30" i="1"/>
  <c r="H39" i="1"/>
  <c r="H38" i="1"/>
  <c r="H35" i="1"/>
  <c r="H34" i="1"/>
  <c r="H32" i="1"/>
  <c r="H31" i="1"/>
  <c r="H27" i="1"/>
  <c r="H26" i="1"/>
  <c r="H23" i="1"/>
  <c r="H22" i="1"/>
  <c r="H20" i="1"/>
  <c r="H18" i="1"/>
  <c r="H14" i="1"/>
  <c r="H17" i="1"/>
  <c r="H15" i="1"/>
  <c r="A20" i="8" l="1"/>
  <c r="A21" i="8" s="1"/>
  <c r="A22" i="8" s="1"/>
  <c r="A23" i="8" s="1"/>
  <c r="A24" i="8" s="1"/>
  <c r="A18" i="5"/>
  <c r="A23" i="6"/>
  <c r="A24" i="6" s="1"/>
  <c r="A19" i="5"/>
  <c r="A20" i="4"/>
  <c r="A21" i="4" s="1"/>
  <c r="A22" i="4" s="1"/>
  <c r="A15" i="1"/>
  <c r="H66" i="1"/>
  <c r="A25" i="8" l="1"/>
  <c r="A26" i="8" s="1"/>
  <c r="A25" i="6"/>
  <c r="A33" i="6"/>
  <c r="A30" i="8"/>
  <c r="A20" i="5"/>
  <c r="A21" i="5" s="1"/>
  <c r="A22" i="5" s="1"/>
  <c r="A23" i="5" s="1"/>
  <c r="A24" i="5" s="1"/>
  <c r="A26" i="5" s="1"/>
  <c r="A23" i="4"/>
  <c r="A24" i="4" s="1"/>
  <c r="A17" i="1"/>
  <c r="A18" i="1" s="1"/>
  <c r="E46" i="1"/>
  <c r="E42" i="1"/>
  <c r="H42" i="1"/>
  <c r="H69" i="1" s="1"/>
  <c r="H55" i="1"/>
  <c r="H78" i="1" l="1"/>
  <c r="H76" i="1"/>
  <c r="H77" i="1"/>
  <c r="H80" i="1"/>
  <c r="A27" i="8"/>
  <c r="A31" i="8" s="1"/>
  <c r="A26" i="6"/>
  <c r="A25" i="5"/>
  <c r="A19" i="1"/>
  <c r="A20" i="1" s="1"/>
  <c r="H46" i="1"/>
  <c r="A11" i="1" s="1"/>
  <c r="H79" i="1" l="1"/>
  <c r="H56" i="1" s="1"/>
  <c r="A42" i="1" s="1"/>
  <c r="A28" i="8"/>
  <c r="A32" i="8" s="1"/>
  <c r="A28" i="6"/>
  <c r="A27" i="5"/>
  <c r="A21" i="1"/>
  <c r="A22" i="1" s="1"/>
  <c r="C1" i="1"/>
  <c r="A33" i="8" l="1"/>
  <c r="A34" i="8" s="1"/>
  <c r="A40" i="8"/>
  <c r="A35" i="8"/>
  <c r="A29" i="6"/>
  <c r="A30" i="6" s="1"/>
  <c r="A31" i="6" s="1"/>
  <c r="A32" i="6" s="1"/>
  <c r="A28" i="5"/>
  <c r="A34" i="6" l="1"/>
  <c r="A35" i="6" s="1"/>
  <c r="A29" i="5"/>
  <c r="A30" i="5" s="1"/>
  <c r="A36" i="6" l="1"/>
  <c r="A37" i="6" s="1"/>
  <c r="A31" i="5"/>
  <c r="A35" i="5"/>
  <c r="A32" i="5" l="1"/>
  <c r="A34" i="5" s="1"/>
  <c r="A36" i="5" s="1"/>
</calcChain>
</file>

<file path=xl/comments1.xml><?xml version="1.0" encoding="utf-8"?>
<comments xmlns="http://schemas.openxmlformats.org/spreadsheetml/2006/main">
  <authors>
    <author>Van Seventer, Antony</author>
  </authors>
  <commentList>
    <comment ref="E12" authorId="0">
      <text>
        <r>
          <rPr>
            <b/>
            <sz val="8"/>
            <color indexed="81"/>
            <rFont val="Tahoma"/>
            <family val="2"/>
          </rPr>
          <t>For "Dealer Net" items, put the Net Price in this column and specify 0% discount.</t>
        </r>
      </text>
    </comment>
    <comment ref="F12" authorId="0">
      <text>
        <r>
          <rPr>
            <b/>
            <sz val="8"/>
            <color indexed="81"/>
            <rFont val="Tahoma"/>
            <family val="2"/>
          </rPr>
          <t>For "Dealer Net" items, put the Net Price in the "Unit MRP" column and specify 0% discount in this column.</t>
        </r>
      </text>
    </comment>
  </commentList>
</comments>
</file>

<file path=xl/comments2.xml><?xml version="1.0" encoding="utf-8"?>
<comments xmlns="http://schemas.openxmlformats.org/spreadsheetml/2006/main">
  <authors>
    <author>Van Seventer, Antony</author>
  </authors>
  <commentList>
    <comment ref="E12" authorId="0">
      <text>
        <r>
          <rPr>
            <b/>
            <sz val="8"/>
            <color indexed="81"/>
            <rFont val="Tahoma"/>
            <family val="2"/>
          </rPr>
          <t>For "Dealer Net" items, put the Net Price in this column and specify 0% discount.</t>
        </r>
      </text>
    </comment>
    <comment ref="F12" authorId="0">
      <text>
        <r>
          <rPr>
            <b/>
            <sz val="8"/>
            <color indexed="81"/>
            <rFont val="Tahoma"/>
            <family val="2"/>
          </rPr>
          <t>For "Dealer Net" items, put the Net Price in the "Unit MRP" column and specify 0% discount in this column.</t>
        </r>
      </text>
    </comment>
  </commentList>
</comments>
</file>

<file path=xl/comments3.xml><?xml version="1.0" encoding="utf-8"?>
<comments xmlns="http://schemas.openxmlformats.org/spreadsheetml/2006/main">
  <authors>
    <author>Van Seventer, Antony</author>
  </authors>
  <commentList>
    <comment ref="E12" authorId="0">
      <text>
        <r>
          <rPr>
            <b/>
            <sz val="8"/>
            <color indexed="81"/>
            <rFont val="Tahoma"/>
            <family val="2"/>
          </rPr>
          <t>For "Dealer Net" items, put the Net Price in this column and specify 0% discount.</t>
        </r>
      </text>
    </comment>
    <comment ref="F12" authorId="0">
      <text>
        <r>
          <rPr>
            <b/>
            <sz val="8"/>
            <color indexed="81"/>
            <rFont val="Tahoma"/>
            <family val="2"/>
          </rPr>
          <t>For "Dealer Net" items, put the Net Price in the "Unit MRP" column and specify 0% discount in this column.</t>
        </r>
      </text>
    </comment>
  </commentList>
</comments>
</file>

<file path=xl/comments4.xml><?xml version="1.0" encoding="utf-8"?>
<comments xmlns="http://schemas.openxmlformats.org/spreadsheetml/2006/main">
  <authors>
    <author>Van Seventer, Antony</author>
  </authors>
  <commentList>
    <comment ref="E12" authorId="0">
      <text>
        <r>
          <rPr>
            <b/>
            <sz val="8"/>
            <color indexed="81"/>
            <rFont val="Tahoma"/>
            <family val="2"/>
          </rPr>
          <t>For "Dealer Net" items, put the Net Price in this column and specify 0% discount.</t>
        </r>
      </text>
    </comment>
    <comment ref="F12" authorId="0">
      <text>
        <r>
          <rPr>
            <b/>
            <sz val="8"/>
            <color indexed="81"/>
            <rFont val="Tahoma"/>
            <family val="2"/>
          </rPr>
          <t>For "Dealer Net" items, put the Net Price in the "Unit MRP" column and specify 0% discount in this column.</t>
        </r>
      </text>
    </comment>
  </commentList>
</comments>
</file>

<file path=xl/comments5.xml><?xml version="1.0" encoding="utf-8"?>
<comments xmlns="http://schemas.openxmlformats.org/spreadsheetml/2006/main">
  <authors>
    <author>Van Seventer, Antony</author>
  </authors>
  <commentList>
    <comment ref="E12" authorId="0">
      <text>
        <r>
          <rPr>
            <b/>
            <sz val="8"/>
            <color indexed="81"/>
            <rFont val="Tahoma"/>
            <family val="2"/>
          </rPr>
          <t>For "Dealer Net" items, put the Net Price in this column and specify 0% discount.</t>
        </r>
      </text>
    </comment>
    <comment ref="F12" authorId="0">
      <text>
        <r>
          <rPr>
            <b/>
            <sz val="8"/>
            <color indexed="81"/>
            <rFont val="Tahoma"/>
            <family val="2"/>
          </rPr>
          <t>For "Dealer Net" items, put the Net Price in the "Unit MRP" column and specify 0% discount in this column.</t>
        </r>
      </text>
    </comment>
  </commentList>
</comments>
</file>

<file path=xl/sharedStrings.xml><?xml version="1.0" encoding="utf-8"?>
<sst xmlns="http://schemas.openxmlformats.org/spreadsheetml/2006/main" count="1111" uniqueCount="279">
  <si>
    <t>Description</t>
  </si>
  <si>
    <t>QTY</t>
  </si>
  <si>
    <t>NCR Product ID Number</t>
  </si>
  <si>
    <t>Channel Partner Company Name:</t>
  </si>
  <si>
    <t>Channel Partner NCR ID Number:</t>
  </si>
  <si>
    <t>Ship-To Address:</t>
  </si>
  <si>
    <t>City - State/Province - Postal Code:</t>
  </si>
  <si>
    <t>Country:</t>
  </si>
  <si>
    <t>Discount Percent</t>
  </si>
  <si>
    <t>NCR Channel Partner 
Standard Purchase Order Form</t>
  </si>
  <si>
    <t>Freight (net):</t>
  </si>
  <si>
    <t>Additional Services (net):</t>
  </si>
  <si>
    <t>Additional Installation or Fees (net):</t>
  </si>
  <si>
    <t>Bulk Purchases (WHS098)</t>
  </si>
  <si>
    <t>Grocery – No Wholesaler (WHS097)</t>
  </si>
  <si>
    <t>Non-Grocery – No Wholesaler (WHS096)</t>
  </si>
  <si>
    <t>No Known Wholesaler (WHS099)</t>
  </si>
  <si>
    <t>Non-U.S. Installations (WHS057)</t>
  </si>
  <si>
    <t>Dealer Internal (Demo/Lab/Spare)  (WHS058)</t>
  </si>
  <si>
    <t>Affiliated Abilene (WHS013)</t>
  </si>
  <si>
    <t>Affiliated Amarillo (WHS009)</t>
  </si>
  <si>
    <t>Affiliated Norfolk (WHS014)</t>
  </si>
  <si>
    <t>AG Baton Rouge (WHS010)</t>
  </si>
  <si>
    <t>AG of Canada (CAN) (WHS076)</t>
  </si>
  <si>
    <t>AG of Florida (Miami FL) (WHS029)</t>
  </si>
  <si>
    <t>AG South (Birmingham AL) (WHS030)</t>
  </si>
  <si>
    <t>Associated Food Stores SLC (WHS026)</t>
  </si>
  <si>
    <t>Associated Grocers of Maine (WHS024)</t>
  </si>
  <si>
    <t>Associated New England (WHS019)</t>
  </si>
  <si>
    <t>AWG Corporate (Kansas City) (WHS021)</t>
  </si>
  <si>
    <t>AWG Fort Worth (WHS073)</t>
  </si>
  <si>
    <t>AWG Gulf Coast (Pearl River LA) (WHS074)</t>
  </si>
  <si>
    <t>AWG Kansas City (WHS003)</t>
  </si>
  <si>
    <t>AWG Memphis (WHS063)</t>
  </si>
  <si>
    <t>AWG Nashville (WHS075)</t>
  </si>
  <si>
    <t>AWG Oklahoma City (WHS023)</t>
  </si>
  <si>
    <t>AWG Springfield (WHS022)</t>
  </si>
  <si>
    <t>AWI Robesonia (WHS031)</t>
  </si>
  <si>
    <t>AWI White Rose (WHS064)</t>
  </si>
  <si>
    <t>Bashas'  (WHS068)</t>
  </si>
  <si>
    <t>Bozzuto's (WHS033)</t>
  </si>
  <si>
    <t>C &amp; S East (WHS005)</t>
  </si>
  <si>
    <t>C &amp; S West  (WHS077)</t>
  </si>
  <si>
    <t>Central Grocers Coop (WHS008)</t>
  </si>
  <si>
    <t>Certco Inc. (WHS078)</t>
  </si>
  <si>
    <t>Certified Midwest (WHS037)</t>
  </si>
  <si>
    <t>Coastal Pacific  (WHS079)</t>
  </si>
  <si>
    <t>Co-op Atlantic (CAN) (WHS080)</t>
  </si>
  <si>
    <t>Dearborn Chicago (WHS038)</t>
  </si>
  <si>
    <t>Dominion Citrus Limited (CAN) (WHS081)</t>
  </si>
  <si>
    <t>Federated Co-operatives Ltd. (CAN) (WHS082)</t>
  </si>
  <si>
    <t>General Trading NJ (WHS040)</t>
  </si>
  <si>
    <t>Giant Eagle (WHS041)</t>
  </si>
  <si>
    <t>Great North (Alpena MI) (WHS071)</t>
  </si>
  <si>
    <t>Grocers Supply Houston (WHS042)</t>
  </si>
  <si>
    <t>Grocers Supply Indianapolis (WHS043)</t>
  </si>
  <si>
    <t>(The) Grocery People Ltd. (CAN) (WHS086)</t>
  </si>
  <si>
    <t>GSC Sulphur Springs (WHS044)</t>
  </si>
  <si>
    <t>H. T. Hackney (WHS045)</t>
  </si>
  <si>
    <t>J. T. Davenport (WHS047)</t>
  </si>
  <si>
    <t>KeHE Distributors - Tree of Life (WHS083)</t>
  </si>
  <si>
    <t>Key Food Coop NY (WHS048)</t>
  </si>
  <si>
    <t>Krasdale (WHS049)</t>
  </si>
  <si>
    <t>Laurel Grocers (WHS050)</t>
  </si>
  <si>
    <t>Loblaw Companies Limited (CAN) (WHS084)</t>
  </si>
  <si>
    <t>McLane Co. (WHS051)</t>
  </si>
  <si>
    <t>MDI Corporate Stores (WHS018)</t>
  </si>
  <si>
    <t>MDI Wholesale (WHS017)</t>
  </si>
  <si>
    <t>Metro Inc. (CAN) (WHS085)</t>
  </si>
  <si>
    <t>Mitchell Grocery AL (WHS053)</t>
  </si>
  <si>
    <t>Mountain People – Now Unfi (below) (WHS088)</t>
  </si>
  <si>
    <t>Nash Finch (WHS004)</t>
  </si>
  <si>
    <t>Nature’s Best (WHS061)</t>
  </si>
  <si>
    <t>Olean Wholesale (WHS062)</t>
  </si>
  <si>
    <t>Petrey Wholesale of Montgomery (WHS072)</t>
  </si>
  <si>
    <t>Piggly Wiggly Alabama (WHS039)</t>
  </si>
  <si>
    <t>Pine State ME (WHS020)</t>
  </si>
  <si>
    <t>Roundy's (WHS054)</t>
  </si>
  <si>
    <t>Save-A-Lot Stores (WHS055)</t>
  </si>
  <si>
    <t>Schultz Sav-O Stores (WHS034)</t>
  </si>
  <si>
    <t>Sobey's Inc. (CAN) (WHS090)</t>
  </si>
  <si>
    <t>Spartan Stores (WHS066)</t>
  </si>
  <si>
    <t>SUPERVALU (WHS001)</t>
  </si>
  <si>
    <t>The Grocery People Ltd. (CAN) (WHS086)</t>
  </si>
  <si>
    <t>Topco Associates LLC (WHS087)</t>
  </si>
  <si>
    <t>Tripifoods (WHS036)</t>
  </si>
  <si>
    <t>Unfi - United Natural Foods Inc. (WHS088)</t>
  </si>
  <si>
    <t>Unified Grocers California (WHS015)</t>
  </si>
  <si>
    <t>Unified Grocers Portland (WHS006)</t>
  </si>
  <si>
    <t>Unified Grocers Seattle (WHS028)</t>
  </si>
  <si>
    <t>URM Stores (WHS011)</t>
  </si>
  <si>
    <t>Wakefern (WHS027)</t>
  </si>
  <si>
    <t>Wallace &amp; Carey Inc. (CAN) (WHS089)</t>
  </si>
  <si>
    <t>White Rose (now AWI White Rose above) (WHS064)</t>
  </si>
  <si>
    <t>All Purchase Orders are subject to the terms and conditions of the Channel Partner's current NCR Interact Agreement.</t>
  </si>
  <si>
    <t>Bodega Latina Corp. (SAP 1004807RTX)</t>
  </si>
  <si>
    <t>Brookshire Bros. (SAP 2638092)</t>
  </si>
  <si>
    <t>Buehler Food Markets Inc. (SAP 27386)</t>
  </si>
  <si>
    <t>E.W. James &amp; Sons Inc. (SAP 7412775)</t>
  </si>
  <si>
    <t>Earth Fare Healthy Supermarkets (SAP 9299244)</t>
  </si>
  <si>
    <t>Fresh Thyme (SAP 9299639)</t>
  </si>
  <si>
    <t>H. Mart (New Jersey) (SAP 9303046)</t>
  </si>
  <si>
    <t>Haggen Foods (SAP 32008917)</t>
  </si>
  <si>
    <t>Heinen's Fine Foods (SAP 9299859)</t>
  </si>
  <si>
    <t>Key Foods (SAP 9296794)</t>
  </si>
  <si>
    <t>King Kullen Grocery Co. Inc. (SAP 27734)</t>
  </si>
  <si>
    <t>Kings Food Markets Inc. (SAP 31615136)</t>
  </si>
  <si>
    <t>Lucky's Market (SAP 1006969RTX)</t>
  </si>
  <si>
    <t>Martins Supermarket (SAP 3179201)</t>
  </si>
  <si>
    <t>Northgate Gonzalez Market Inc. (SAP 2570717)</t>
  </si>
  <si>
    <t>Reasor's Inc. (SAP 2456712)</t>
  </si>
  <si>
    <t>Ridley's (SAP 9297320)</t>
  </si>
  <si>
    <t>Sprouts Farmers Market (SAP 7050165)</t>
  </si>
  <si>
    <t>Superior Grocers (SAP 8512276)</t>
  </si>
  <si>
    <t>United Supermarkets (SAP 77214307)</t>
  </si>
  <si>
    <t>Vallarta Supermarkets (SAP 45856)</t>
  </si>
  <si>
    <t>Mi Pueblo Food Center (SAP 3168772)</t>
  </si>
  <si>
    <t>Additional Remarks:</t>
  </si>
  <si>
    <t>No Partial Shipments!</t>
  </si>
  <si>
    <t>Partial Shipments are OK</t>
  </si>
  <si>
    <r>
      <t xml:space="preserve">NONE </t>
    </r>
    <r>
      <rPr>
        <sz val="10"/>
        <rFont val="Arial"/>
        <family val="2"/>
      </rPr>
      <t>—</t>
    </r>
    <r>
      <rPr>
        <sz val="9.6"/>
        <rFont val="Arial"/>
        <family val="2"/>
      </rPr>
      <t xml:space="preserve"> </t>
    </r>
    <r>
      <rPr>
        <sz val="10"/>
        <rFont val="Arial"/>
        <family val="2"/>
      </rPr>
      <t>User not in the Select Account program</t>
    </r>
  </si>
  <si>
    <t>Line Num</t>
  </si>
  <si>
    <t>Enter PID</t>
  </si>
  <si>
    <t>Enter Dscrp</t>
  </si>
  <si>
    <t>Enter QTY</t>
  </si>
  <si>
    <t>Enter Dscnt</t>
  </si>
  <si>
    <t>Enter List/MRP</t>
  </si>
  <si>
    <t>Bill-To Address:</t>
  </si>
  <si>
    <t>Ship-To Address (cont.):</t>
  </si>
  <si>
    <t>Bill-To Address (cont.):</t>
  </si>
  <si>
    <t>Partner Admin Contact Telephone:</t>
  </si>
  <si>
    <t>Partner Admin Contact eMail:</t>
  </si>
  <si>
    <t>Ship-To Name (or "SAME"):</t>
  </si>
  <si>
    <t>The Highlighted Information is Needed
Before this P.O. can be Accepted by NCR</t>
  </si>
  <si>
    <t>Item ID, Description, QTY, Price and Discount
Required Before P.O. can be Accepted by NCR</t>
  </si>
  <si>
    <t>Unit 
Net Price</t>
  </si>
  <si>
    <t>Unit MRP (List Price)</t>
  </si>
  <si>
    <t>Please use this form's native electronic xlsx format when sending orders (instead of printouts, scans etc.).  Thank you!</t>
  </si>
  <si>
    <t>* * * Click here for Select Account code * * *</t>
  </si>
  <si>
    <t>Foodtown (WHS091)</t>
  </si>
  <si>
    <t>When complete, email all orders to ChannelPartnerOrders.NCRRetail@ncr.com</t>
  </si>
  <si>
    <t>Extended 
Net Price</t>
  </si>
  <si>
    <t xml:space="preserve"> </t>
  </si>
  <si>
    <t>Req. Delivery Date:</t>
  </si>
  <si>
    <t>This P.O. Date:</t>
  </si>
  <si>
    <t>Customer Name:</t>
  </si>
  <si>
    <t>Foodtown (Allegiance) (SAP 9301712)</t>
  </si>
  <si>
    <t>Channel Partner Bill-To Attn of:</t>
  </si>
  <si>
    <t>Partner Ship-To Admin Telephone:</t>
  </si>
  <si>
    <t>Partner Ship-To Admin eMail:</t>
  </si>
  <si>
    <t>* * Click here to Select Wholesaler Code * *</t>
  </si>
  <si>
    <t>Must enter all highlighted information before sending P.O. to NCR.</t>
  </si>
  <si>
    <t>Select Account Code or "NONE" ►</t>
  </si>
  <si>
    <t>Select Wholesaler PIN ►</t>
  </si>
  <si>
    <t>Click box if NO Partial Shipments ►</t>
  </si>
  <si>
    <t>Associated Food Stores Port Washington (WHS091)</t>
  </si>
  <si>
    <t>G330-0999-0000</t>
  </si>
  <si>
    <t>ENCOR Base Controller/Office License, Std</t>
  </si>
  <si>
    <t>G330-0998-0000</t>
  </si>
  <si>
    <t>ENCOR Terminal Software, 1-12 Lanes</t>
  </si>
  <si>
    <t>G330-0996-0000</t>
  </si>
  <si>
    <t>ENCOR Workstation License</t>
  </si>
  <si>
    <t>G330-0200-CP00</t>
  </si>
  <si>
    <t xml:space="preserve">WinEPS/OpenEPS for ENCOR/ISS45/SM, with CP </t>
  </si>
  <si>
    <t>G330-0971-CP00</t>
  </si>
  <si>
    <t>G330-0970-CP00</t>
  </si>
  <si>
    <t>ENCOR System Payments (OpenEPS/WinEPS) I/F, CP Only</t>
  </si>
  <si>
    <t>ENCOR Signature Capture Option, CP Only</t>
  </si>
  <si>
    <t>G330-0972-CP00</t>
  </si>
  <si>
    <t>ENCOR ECC Option w/o Chk Img, CP Only</t>
  </si>
  <si>
    <t>ENCOR Gift Card Mall Option (Blkhwk)</t>
  </si>
  <si>
    <t>G770-0305-0000</t>
  </si>
  <si>
    <t>Elite Channel Partner</t>
  </si>
  <si>
    <t>Elite Administration</t>
  </si>
  <si>
    <t>123 Main Street South</t>
  </si>
  <si>
    <t>Bigsale, NY 10000</t>
  </si>
  <si>
    <t>123-456-7890</t>
  </si>
  <si>
    <t>987654</t>
  </si>
  <si>
    <t>Same</t>
  </si>
  <si>
    <t>EliteAdmin@ECP.com</t>
  </si>
  <si>
    <t>NONE — User not in the Select Account program</t>
  </si>
  <si>
    <t>G330-0960-0000</t>
  </si>
  <si>
    <t>ENCOR Catalina Interface Option</t>
  </si>
  <si>
    <t>G330-0966-0000</t>
  </si>
  <si>
    <t>ENCOR FSA Option</t>
  </si>
  <si>
    <t>G330-0974-CP00</t>
  </si>
  <si>
    <t>G770-0046-0000</t>
  </si>
  <si>
    <t>G330-0968-0000</t>
  </si>
  <si>
    <t>ENCOR Table Extracts Option</t>
  </si>
  <si>
    <t>G330-0980-0003</t>
  </si>
  <si>
    <t>ENCOR Express 3-Lane Software Package</t>
  </si>
  <si>
    <t>G330-0986-0000</t>
  </si>
  <si>
    <t>ENCOR Express Bonus Coupon Option</t>
  </si>
  <si>
    <t>G330-0985-0000</t>
  </si>
  <si>
    <t>ENCOR Express Coupon Validation Option</t>
  </si>
  <si>
    <t>G330-0987-0000</t>
  </si>
  <si>
    <t>ENCOR Express Safe Accounting Option</t>
  </si>
  <si>
    <t>This sample order is for a new 3-lane ENCOR Express system license to be used with Connected Payments "Criterion." 
Some additional ENCOR Express options and other features/interfaces are also listed with quantity-zero (and therefore grayed out).  Insert "1" in the QTY field to add and light up.  
The 45% discount for the ENCOR application software applies for the top-tier Elite Interact Channel Partners (previously StoreNext "Premier").  Other discounts apply for different NCR Interact Partner levels.  Solidcore is sold using the $297 Net Price for all Channel Partners.</t>
  </si>
  <si>
    <t>This sample order is for a new 7-lane ENCOR system license to be used with Connected Payments "Summit." 
A few commonly selected additional interfaces and options are also listed with quantity-zero (and therefore grayed out).  Insert "1" in the QTY field to add and light up.  
The 45% discount for the ENCOR application software applies for the top-tier Elite Interact Channel Partners (previously StoreNext "Premier").  Other discounts apply for different NCR Interact Partner levels.  Solidcore is sold using the $297 Net Price for all Channel Partners.</t>
  </si>
  <si>
    <t>G770-0046-000M</t>
  </si>
  <si>
    <t>G330-0941-00AB</t>
  </si>
  <si>
    <t>ENCOR Migration Rebate, Prev License, ABO</t>
  </si>
  <si>
    <t>◄ Notice that with ENCOR there are no LAN licenses as there were with ISS45.  Order just the Terminal Software license.</t>
  </si>
  <si>
    <t>◄ All ENCOR licenses are SINGLE MFS.  There is no MFS2, so keep that in mind when configuring the number of workstations.</t>
  </si>
  <si>
    <t>◄ The electronic payments options below are the $0 Connected Payments versions, but they must be ordered if needed.</t>
  </si>
  <si>
    <t>◄ The Gift Card Mall (for Blackhawk, InComm etc.) requires Connected Payments Summit.</t>
  </si>
  <si>
    <t>◄ Remember that FSA is not an electronic payments option.</t>
  </si>
  <si>
    <t>◄ The ENCOR license includes the ABO functions and installation.</t>
  </si>
  <si>
    <t>◄ ENCOR Express is much like ISS45 Express, but the ABO functions and install are also included.</t>
  </si>
  <si>
    <t>◄ Same as ISS45 Express Bonus Coupon Option.  This item is included in the "standard" ENCOR product.</t>
  </si>
  <si>
    <t>◄ Same as ISS45 Express Safe Accounting Option.  This item is included in the "standard" ENCOR product.</t>
  </si>
  <si>
    <t>◄ Same as ISS45 Express Family Code Coupon Validation Option.  This item is included in the "standard" ENCOR product.</t>
  </si>
  <si>
    <t>◄ Since there is no MFS2, keep that in mind when configuring the number of workstations.</t>
  </si>
  <si>
    <t xml:space="preserve">◄ Even though discounted 100%, these items are required so the ENCOR license can be configured to match the old license.  </t>
  </si>
  <si>
    <t>◄ For Recent Systems Migrations, start by ordering all the needed items with the usual PIDs and your standard discounts.</t>
  </si>
  <si>
    <t>NCR ABO Site Number for SWM is 000123456</t>
  </si>
  <si>
    <t>Connected Payments Customer ID 13579246 Store #4</t>
  </si>
  <si>
    <t>◄ Use the $600 Net Price times the number of lanes.  This line item buys the new ENCOR license when migrating, including the like-for-like lane counts etc. from the previous/incumbent system.</t>
  </si>
  <si>
    <t>◄ This customer wants two ENCOR workstations, so they are ordering a second Workstation to go with the migrating one above.</t>
  </si>
  <si>
    <t>G330-0967-0000</t>
  </si>
  <si>
    <t>ENCOR IP Network Video/CCTV Interface</t>
  </si>
  <si>
    <t>G330-0953-0000</t>
  </si>
  <si>
    <t>ENCOR Coupon Mgmt I/F (Retail ONE, M-Dot etc.)</t>
  </si>
  <si>
    <t>G330-0961-0000</t>
  </si>
  <si>
    <t>◄ Use the Net Price (0% discount).  This line item buys the new ENCOR license when migrating, including the like-for-like lane counts etc. from the previous/incumbent system.</t>
  </si>
  <si>
    <t>◄ All migrations require Connected Payments Customer ID and Store Number.</t>
  </si>
  <si>
    <t>◄ Migration credit for ABO requires NCR SWM ABO Site ID Number.</t>
  </si>
  <si>
    <t xml:space="preserve">◄ Even though discounted 100%, all desired items must be on the P.O. so the ENCOR license can be configured to match the old license.  </t>
  </si>
  <si>
    <t>◄ The electronic payments options below are the $0 Connected Payments versions, but they still must be ordered if needed.</t>
  </si>
  <si>
    <t>◄ Order this ECC version - don't order ECC w/Imaging, since ScanMaster did not support the required hardware.</t>
  </si>
  <si>
    <t>◄ The ENCOR Catalina I/F is an option that must be purchased if desired with Recent Migrations.</t>
  </si>
  <si>
    <t>◄ The ENCOR CCTV I/F is an option that must be purchased if desired with Recent Migrations.</t>
  </si>
  <si>
    <t>◄ The ENCOR Coupon Management I/F is an option that must be purchased if desired with Recent Migrations.</t>
  </si>
  <si>
    <t>ENCOR ProLogic Interface Option</t>
  </si>
  <si>
    <t>◄ The ENCOR ProLogic I/F is an option that must be purchased if desired with Recent Migrations.</t>
  </si>
  <si>
    <t xml:space="preserve">◄ The Veteran Migrating lane count receiving 100% discount must match the existing lane count according to the license records.  </t>
  </si>
  <si>
    <t>◄ For Recent Systems Migrations, the Workstation count must match or exceed the original quantity, so the ENCOR workstation is ordered here.</t>
  </si>
  <si>
    <t xml:space="preserve">◄ For Recent Systems Migrations, the lane count must match or exceed the quantity according to the original P.O.  </t>
  </si>
  <si>
    <t>ENCOR Store Migration, Veteran, from ACS/ACS-IR, 1-9</t>
  </si>
  <si>
    <t>G330-0999-MACM</t>
  </si>
  <si>
    <t xml:space="preserve">WinEPS/OpenEPS for ENCOR, with CP </t>
  </si>
  <si>
    <t>◄ This site had one ACS Workstation.  That workstation migrates at 100% discount.</t>
  </si>
  <si>
    <t>◄ Order this ECC version - don't order ECC w/Imaging, since ACS/ACS-IR did not support the required hardware.</t>
  </si>
  <si>
    <t>◄ ACS/ACS-IR was not compatible with Solidcore S3 OEM Embedded.  If desired, order this item using the $297 price with 0% discount.</t>
  </si>
  <si>
    <t>Solidcore S3 OEM for ENCOR</t>
  </si>
  <si>
    <t>◄ When ordering Solidcore, use the $297.00 price with 0% discount.</t>
  </si>
  <si>
    <t>◄ All ACS/ACS-IR Veteran sites can migrate to ENCOR with Catalina interface at 100% discount.</t>
  </si>
  <si>
    <t>◄ All ACS/ACS-IR Veteran sites can migrate to ENCOR with the CCTV interface at 100% discount.</t>
  </si>
  <si>
    <t>◄ All ACS/ACS-IR Veteran sites can migrate to ENCOR with Coupon Management interface at 100% discount.</t>
  </si>
  <si>
    <t>◄ All ACS/ACS-IR Veteran sites can migrate to ENCOR with FSA at 100% discount.</t>
  </si>
  <si>
    <t>◄ The ACS/ACS-IR SIL interface cannot migrate to ENCOR.  If SIL is needed, order this item at standard prices and discounts.</t>
  </si>
  <si>
    <t xml:space="preserve">◄ In this example, the customer had ABO which was still on SWM.  Use this credit against the rest of the Migration cost.  </t>
  </si>
  <si>
    <t>◄ This item does not migrate from ACS/ACS-IR.  If desired, order this item using standard prices and discounts.</t>
  </si>
  <si>
    <t>◄ The ENCOR FSA option must be purchased if desired with Recent Migrations.</t>
  </si>
  <si>
    <t>◄ The ENCOR Table Extracts option must be purchased if desired with Recent Migrations.</t>
  </si>
  <si>
    <t>G330-0940-00AC</t>
  </si>
  <si>
    <t>ENCOR Migration Rebate, Unique/Site, ACS</t>
  </si>
  <si>
    <t>See original invoice attached.</t>
  </si>
  <si>
    <t>NCR ACS-IR Site Number for SWM is 000123456</t>
  </si>
  <si>
    <t>◄ Migrations from ACS/ACS-IR require proof of purchase (e.g. ScanSource invoice).</t>
  </si>
  <si>
    <t>◄ Migrations from ACS/ACS-IR require NCR SWM Customer/Site number for SWM.</t>
  </si>
  <si>
    <t>SIL Eng and Interface for ENCOR</t>
  </si>
  <si>
    <t>G330-0999-MACE</t>
  </si>
  <si>
    <t>ENCOR Store Migration, Express, from ACS Small, per Lane</t>
  </si>
  <si>
    <t>◄ All ACS/ACS-IR Small-Store ($0-base) sites can migrate to ENCOR with the Express Coupon Validation Option at 100% discount.</t>
  </si>
  <si>
    <t>◄ All ACS/ACS-IR Small-Store ($0-base) sites can migrate to ENCOR with the Express Bonus Coupon Option at 100% discount.</t>
  </si>
  <si>
    <t>◄ All ACS/ACS-IR Small-Store ($0-base) sites can can migrate to ENCOR with the Express Safe Accounting Option at 100% discount.</t>
  </si>
  <si>
    <t>◄ When migrating to ENCOR Express from Small-Store ACS/ACS-IR, only purchased workstations can migrate</t>
  </si>
  <si>
    <t>ENCOR System Payments (OpenEPS) I/F, CP Only</t>
  </si>
  <si>
    <t>◄ All ACS/ACS-IR Small-Store ($0-base) sites can migrate to ENCOR with Catalina interface at 100% discount.</t>
  </si>
  <si>
    <t>◄ All ACS/ACS-IR Small-Store ($0-base) sites can migrate to ENCOR with CCTV interface at 100% discount.</t>
  </si>
  <si>
    <t>◄ All ACS/ACS-IR Small-Store ($0-base) sites can migrate to ENCOR with FSA at 100% discount.</t>
  </si>
  <si>
    <t xml:space="preserve">◄ In this example, the customer had ABO which is on SWM.  Use this credit against the rest of the Migration cost.  </t>
  </si>
  <si>
    <t>◄ In this example, the original invoice showed that the dealer had paid $7196.75 net for the corresponding ACS/ACS-IR items.</t>
  </si>
  <si>
    <t>◄ Table Extracts was never an ACS/ACS-IR feature, so purchase at standard discounts if this feature is desired.</t>
  </si>
  <si>
    <t>This sample order is for a 7-lane ACS system migrating to ENCOR, continuing to use "Summit" Connected Payments.  This customer also has a current ABO license.
- The main Migration PIN is at the top, and this net-priced item covers the cost of the ENCOR migration, including all like-for-like options (these will be verified from the original invoice).  The standard ENCOR line items must appear, but all those that were on the current ACS License are discounted by 100%.
- Several items were included in all ACS/ACS-IR systems - and these can be selected and discounted by 100% if desired.  See the example items above.</t>
  </si>
  <si>
    <t xml:space="preserve">This sample order is for a similar 7-lane ACS system migrating to ENCOR, but this time it's a "Recent" ACS system that was originally licensed in 2012 or later. The site will continue to use "Summit" Connected Payments.
- The ENCOR items are priced here as if they are being ordered new.
- The customer also purchased ABO, so the ABO rebate for $1,000 is included. 
- The ORIGINAL ACS LICENSE PURCHASE of the migratable items (base system, 7 lanes, one workstation etc. showed a net paid by the Channel Partner of $7196.75, so this rebate amount is subtracted to leave the total due.  </t>
  </si>
  <si>
    <t>This sample order is for a 3-lane ACS-IR Small-Store system migrating to ENCOR Express, continuing to use "Criterion" Connected Payments.
- The main Migration PIN is at the top, and this net-priced item covers the cost of the ENCOR migration.  Express migrations are priced per-lane and include all previously-owned like-for-like options (these will be verified from the invoice/purchase records).  The standard ENCOR Express line items must appear, but all those that were on the incumbent ACS license are discounted by 100%.  
- Several items were included in ACS-IR systems - and these can be selected and discounted by 100% if desired.  See the example items above.</t>
  </si>
  <si>
    <t>◄ All ACS/ACS-IR Veteran sites can migrate to ENCOR with the ProLogic interface at 100% discount.</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</si>
</sst>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164" formatCode="[$-409]d\-mmm\-yy;@"/>
    <numFmt numFmtId="165" formatCode="[&lt;=9999999]###\-####;\(###\)\ ###\-####"/>
    <numFmt numFmtId="166" formatCode="_(&quot;$&quot;* #,##0.00_);[Red]_(&quot;$&quot;* \(#,##0.00\);_(&quot;$&quot;* 0_)"/>
    <numFmt numFmtId="167" formatCode="_(&quot;$&quot;* #,##0.00_);[Red]_(&quot;$&quot;* \(#,##0.00\);_(&quot;$&quot;* &quot;-&quot;??_);_(@_)"/>
    <numFmt numFmtId="168" formatCode="0.0###%;\ General\ ;\ &quot;(NET)&quot;"/>
  </numFmts>
  <fonts count="18" x14ac:knownFonts="1">
    <font>
      <sz val="10"/>
      <name val="Arial"/>
    </font>
    <font>
      <sz val="10"/>
      <name val="Arial"/>
      <family val="2"/>
    </font>
    <font>
      <sz val="12"/>
      <name val="Arial"/>
      <family val="2"/>
    </font>
    <font>
      <b/>
      <sz val="12"/>
      <name val="Arial"/>
      <family val="2"/>
    </font>
    <font>
      <sz val="10"/>
      <name val="Arial"/>
      <family val="2"/>
    </font>
    <font>
      <sz val="10"/>
      <color rgb="FF3B7E32"/>
      <name val="Arial"/>
      <family val="2"/>
    </font>
    <font>
      <b/>
      <sz val="10"/>
      <name val="Arial"/>
      <family val="2"/>
    </font>
    <font>
      <b/>
      <sz val="10"/>
      <color rgb="FF3B7E32"/>
      <name val="Arial"/>
      <family val="2"/>
    </font>
    <font>
      <b/>
      <sz val="18"/>
      <color rgb="FF3B7E32"/>
      <name val="Arial"/>
      <family val="2"/>
    </font>
    <font>
      <b/>
      <sz val="12"/>
      <color theme="0"/>
      <name val="Arial"/>
      <family val="2"/>
    </font>
    <font>
      <i/>
      <sz val="12"/>
      <name val="Arial"/>
      <family val="2"/>
    </font>
    <font>
      <sz val="13"/>
      <color theme="0"/>
      <name val="Arial"/>
      <family val="2"/>
    </font>
    <font>
      <b/>
      <sz val="10"/>
      <color theme="0"/>
      <name val="Arial"/>
      <family val="2"/>
    </font>
    <font>
      <sz val="9.6"/>
      <name val="Arial"/>
      <family val="2"/>
    </font>
    <font>
      <b/>
      <sz val="14"/>
      <name val="Arial"/>
      <family val="2"/>
    </font>
    <font>
      <sz val="14"/>
      <color rgb="FFFF0000"/>
      <name val="Arial"/>
      <family val="2"/>
    </font>
    <font>
      <b/>
      <sz val="8"/>
      <color indexed="81"/>
      <name val="Tahoma"/>
      <family val="2"/>
    </font>
    <font>
      <u/>
      <sz val="10"/>
      <color theme="10"/>
      <name val="Arial"/>
      <family val="2"/>
    </font>
  </fonts>
  <fills count="5">
    <fill>
      <patternFill patternType="none"/>
    </fill>
    <fill>
      <patternFill patternType="gray125"/>
    </fill>
    <fill>
      <patternFill patternType="solid">
        <fgColor rgb="FF3B7E32"/>
        <bgColor indexed="64"/>
      </patternFill>
    </fill>
    <fill>
      <patternFill patternType="solid">
        <fgColor rgb="FFFFFFCC"/>
        <bgColor indexed="64"/>
      </patternFill>
    </fill>
    <fill>
      <patternFill patternType="solid">
        <fgColor rgb="FFF2FFE7"/>
        <bgColor indexed="64"/>
      </patternFill>
    </fill>
  </fills>
  <borders count="50">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medium">
        <color theme="0" tint="-0.249977111117893"/>
      </top>
      <bottom style="thin">
        <color theme="0" tint="-0.249977111117893"/>
      </bottom>
      <diagonal/>
    </border>
    <border>
      <left style="thin">
        <color theme="0" tint="-0.249977111117893"/>
      </left>
      <right style="medium">
        <color theme="0" tint="-0.249977111117893"/>
      </right>
      <top style="medium">
        <color theme="0" tint="-0.249977111117893"/>
      </top>
      <bottom style="thin">
        <color theme="0" tint="-0.249977111117893"/>
      </bottom>
      <diagonal/>
    </border>
    <border>
      <left style="medium">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medium">
        <color theme="0" tint="-0.249977111117893"/>
      </right>
      <top style="thin">
        <color theme="0" tint="-0.249977111117893"/>
      </top>
      <bottom style="thin">
        <color theme="0" tint="-0.249977111117893"/>
      </bottom>
      <diagonal/>
    </border>
    <border>
      <left style="medium">
        <color theme="0" tint="-0.249977111117893"/>
      </left>
      <right/>
      <top style="medium">
        <color theme="0" tint="-0.249977111117893"/>
      </top>
      <bottom/>
      <diagonal/>
    </border>
    <border>
      <left/>
      <right/>
      <top style="medium">
        <color theme="0" tint="-0.249977111117893"/>
      </top>
      <bottom/>
      <diagonal/>
    </border>
    <border>
      <left/>
      <right style="medium">
        <color theme="0" tint="-0.249977111117893"/>
      </right>
      <top style="medium">
        <color theme="0" tint="-0.249977111117893"/>
      </top>
      <bottom/>
      <diagonal/>
    </border>
    <border>
      <left style="medium">
        <color theme="0" tint="-0.249977111117893"/>
      </left>
      <right/>
      <top/>
      <bottom style="medium">
        <color theme="0" tint="-0.249977111117893"/>
      </bottom>
      <diagonal/>
    </border>
    <border>
      <left/>
      <right/>
      <top/>
      <bottom style="medium">
        <color theme="0" tint="-0.249977111117893"/>
      </bottom>
      <diagonal/>
    </border>
    <border>
      <left/>
      <right style="medium">
        <color theme="0" tint="-0.249977111117893"/>
      </right>
      <top/>
      <bottom style="medium">
        <color theme="0" tint="-0.249977111117893"/>
      </bottom>
      <diagonal/>
    </border>
    <border>
      <left/>
      <right/>
      <top style="medium">
        <color theme="0" tint="-0.249977111117893"/>
      </top>
      <bottom style="medium">
        <color theme="0" tint="-0.249977111117893"/>
      </bottom>
      <diagonal/>
    </border>
    <border>
      <left style="medium">
        <color theme="0" tint="-0.249977111117893"/>
      </left>
      <right/>
      <top style="medium">
        <color theme="0" tint="-0.249977111117893"/>
      </top>
      <bottom style="medium">
        <color theme="0" tint="-0.249977111117893"/>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right style="medium">
        <color theme="0" tint="-0.249977111117893"/>
      </right>
      <top style="medium">
        <color theme="0" tint="-0.249977111117893"/>
      </top>
      <bottom style="medium">
        <color theme="0" tint="-0.249977111117893"/>
      </bottom>
      <diagonal/>
    </border>
    <border>
      <left/>
      <right style="medium">
        <color theme="0" tint="-0.249977111117893"/>
      </right>
      <top style="thin">
        <color theme="0" tint="-0.249977111117893"/>
      </top>
      <bottom style="medium">
        <color theme="0" tint="-0.249977111117893"/>
      </bottom>
      <diagonal/>
    </border>
    <border>
      <left/>
      <right style="medium">
        <color theme="0" tint="-0.249977111117893"/>
      </right>
      <top style="thin">
        <color theme="0" tint="-0.249977111117893"/>
      </top>
      <bottom/>
      <diagonal/>
    </border>
    <border>
      <left style="medium">
        <color theme="0" tint="-0.249977111117893"/>
      </left>
      <right/>
      <top style="thin">
        <color theme="0" tint="-0.249977111117893"/>
      </top>
      <bottom style="medium">
        <color theme="0" tint="-0.249977111117893"/>
      </bottom>
      <diagonal/>
    </border>
    <border>
      <left style="medium">
        <color theme="0" tint="-0.249977111117893"/>
      </left>
      <right/>
      <top style="thin">
        <color theme="0" tint="-0.249977111117893"/>
      </top>
      <bottom/>
      <diagonal/>
    </border>
    <border>
      <left/>
      <right/>
      <top style="thin">
        <color theme="0" tint="-0.249977111117893"/>
      </top>
      <bottom/>
      <diagonal/>
    </border>
    <border>
      <left/>
      <right/>
      <top style="thin">
        <color theme="0" tint="-0.249977111117893"/>
      </top>
      <bottom style="medium">
        <color theme="0" tint="-0.249977111117893"/>
      </bottom>
      <diagonal/>
    </border>
    <border>
      <left/>
      <right style="thin">
        <color theme="0" tint="-0.249977111117893"/>
      </right>
      <top style="medium">
        <color theme="0" tint="-0.249977111117893"/>
      </top>
      <bottom/>
      <diagonal/>
    </border>
    <border>
      <left/>
      <right style="thin">
        <color theme="0" tint="-0.249977111117893"/>
      </right>
      <top style="thin">
        <color theme="0" tint="-0.249977111117893"/>
      </top>
      <bottom/>
      <diagonal/>
    </border>
    <border>
      <left/>
      <right style="thin">
        <color theme="0" tint="-0.249977111117893"/>
      </right>
      <top/>
      <bottom style="medium">
        <color theme="0" tint="-0.249977111117893"/>
      </bottom>
      <diagonal/>
    </border>
    <border>
      <left style="medium">
        <color theme="0" tint="-0.249977111117893"/>
      </left>
      <right/>
      <top style="thin">
        <color theme="0" tint="-4.9989318521683403E-2"/>
      </top>
      <bottom/>
      <diagonal/>
    </border>
    <border>
      <left style="medium">
        <color theme="0" tint="-0.249977111117893"/>
      </left>
      <right/>
      <top style="thin">
        <color theme="0" tint="-4.9989318521683403E-2"/>
      </top>
      <bottom style="medium">
        <color theme="0" tint="-0.249977111117893"/>
      </bottom>
      <diagonal/>
    </border>
    <border>
      <left style="medium">
        <color theme="0" tint="-0.249977111117893"/>
      </left>
      <right/>
      <top style="thin">
        <color theme="0" tint="-4.9989318521683403E-2"/>
      </top>
      <bottom style="thin">
        <color theme="0" tint="-4.9989318521683403E-2"/>
      </bottom>
      <diagonal/>
    </border>
    <border>
      <left/>
      <right/>
      <top style="thin">
        <color theme="0" tint="-4.9989318521683403E-2"/>
      </top>
      <bottom style="medium">
        <color theme="0" tint="-0.249977111117893"/>
      </bottom>
      <diagonal/>
    </border>
    <border>
      <left/>
      <right/>
      <top style="thin">
        <color theme="0" tint="-4.9989318521683403E-2"/>
      </top>
      <bottom/>
      <diagonal/>
    </border>
    <border>
      <left/>
      <right style="thin">
        <color theme="0" tint="-4.9989318521683403E-2"/>
      </right>
      <top style="medium">
        <color theme="0" tint="-0.249977111117893"/>
      </top>
      <bottom/>
      <diagonal/>
    </border>
    <border>
      <left style="thin">
        <color theme="0" tint="-4.9989318521683403E-2"/>
      </left>
      <right style="medium">
        <color theme="0" tint="-0.249977111117893"/>
      </right>
      <top style="thin">
        <color theme="0" tint="-4.9989318521683403E-2"/>
      </top>
      <bottom style="medium">
        <color theme="0" tint="-0.249977111117893"/>
      </bottom>
      <diagonal/>
    </border>
    <border>
      <left/>
      <right style="medium">
        <color theme="0" tint="-0.249977111117893"/>
      </right>
      <top style="thin">
        <color theme="0" tint="-4.9989318521683403E-2"/>
      </top>
      <bottom style="medium">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medium">
        <color theme="0" tint="-0.249977111117893"/>
      </bottom>
      <diagonal/>
    </border>
    <border>
      <left style="medium">
        <color theme="0" tint="-0.249977111117893"/>
      </left>
      <right/>
      <top style="thin">
        <color theme="0" tint="-0.249977111117893"/>
      </top>
      <bottom style="thin">
        <color theme="0" tint="-0.249977111117893"/>
      </bottom>
      <diagonal/>
    </border>
    <border>
      <left/>
      <right style="medium">
        <color theme="0" tint="-0.249977111117893"/>
      </right>
      <top style="thin">
        <color theme="0" tint="-0.249977111117893"/>
      </top>
      <bottom style="thin">
        <color theme="0" tint="-0.249977111117893"/>
      </bottom>
      <diagonal/>
    </border>
    <border>
      <left/>
      <right style="thin">
        <color theme="0" tint="-0.14999847407452621"/>
      </right>
      <top style="medium">
        <color theme="0" tint="-0.249977111117893"/>
      </top>
      <bottom style="medium">
        <color theme="0" tint="-0.249977111117893"/>
      </bottom>
      <diagonal/>
    </border>
    <border>
      <left style="thin">
        <color theme="0" tint="-4.9989318521683403E-2"/>
      </left>
      <right style="medium">
        <color theme="0" tint="-0.249977111117893"/>
      </right>
      <top style="thin">
        <color theme="0" tint="-4.9989318521683403E-2"/>
      </top>
      <bottom style="thin">
        <color theme="0" tint="-4.9989318521683403E-2"/>
      </bottom>
      <diagonal/>
    </border>
    <border>
      <left/>
      <right style="thin">
        <color theme="0" tint="-0.249977111117893"/>
      </right>
      <top style="medium">
        <color theme="0" tint="-0.249977111117893"/>
      </top>
      <bottom style="thin">
        <color theme="0" tint="-0.249977111117893"/>
      </bottom>
      <diagonal/>
    </border>
    <border>
      <left style="medium">
        <color theme="0" tint="-0.249977111117893"/>
      </left>
      <right/>
      <top style="medium">
        <color theme="0" tint="-0.249977111117893"/>
      </top>
      <bottom style="thin">
        <color theme="0" tint="-0.14999847407452621"/>
      </bottom>
      <diagonal/>
    </border>
    <border>
      <left/>
      <right/>
      <top style="medium">
        <color theme="0" tint="-0.249977111117893"/>
      </top>
      <bottom style="thin">
        <color theme="0" tint="-0.14999847407452621"/>
      </bottom>
      <diagonal/>
    </border>
    <border>
      <left/>
      <right style="medium">
        <color theme="0" tint="-0.249977111117893"/>
      </right>
      <top style="medium">
        <color theme="0" tint="-0.249977111117893"/>
      </top>
      <bottom style="thin">
        <color theme="0" tint="-0.14999847407452621"/>
      </bottom>
      <diagonal/>
    </border>
    <border>
      <left style="thin">
        <color theme="0" tint="-4.9989318521683403E-2"/>
      </left>
      <right style="medium">
        <color theme="0" tint="-0.249977111117893"/>
      </right>
      <top style="medium">
        <color theme="0" tint="-0.249977111117893"/>
      </top>
      <bottom style="thin">
        <color theme="0" tint="-4.9989318521683403E-2"/>
      </bottom>
      <diagonal/>
    </border>
    <border>
      <left/>
      <right/>
      <top style="thin">
        <color theme="0" tint="-4.9989318521683403E-2"/>
      </top>
      <bottom style="thin">
        <color theme="0" tint="-4.9989318521683403E-2"/>
      </bottom>
      <diagonal/>
    </border>
    <border>
      <left/>
      <right style="medium">
        <color theme="0" tint="-0.249977111117893"/>
      </right>
      <top style="medium">
        <color theme="0" tint="-0.249977111117893"/>
      </top>
      <bottom style="thin">
        <color theme="0" tint="-4.9989318521683403E-2"/>
      </bottom>
      <diagonal/>
    </border>
    <border>
      <left/>
      <right style="medium">
        <color theme="0" tint="-0.249977111117893"/>
      </right>
      <top style="thin">
        <color theme="0" tint="-4.9989318521683403E-2"/>
      </top>
      <bottom style="thin">
        <color theme="0" tint="-4.9989318521683403E-2"/>
      </bottom>
      <diagonal/>
    </border>
    <border>
      <left style="thin">
        <color theme="0" tint="-4.9989318521683403E-2"/>
      </left>
      <right style="medium">
        <color theme="0" tint="-0.249977111117893"/>
      </right>
      <top style="thin">
        <color theme="0" tint="-4.9989318521683403E-2"/>
      </top>
      <bottom/>
      <diagonal/>
    </border>
    <border>
      <left style="medium">
        <color theme="0" tint="-0.249977111117893"/>
      </left>
      <right/>
      <top style="medium">
        <color theme="0" tint="-0.249977111117893"/>
      </top>
      <bottom style="thin">
        <color theme="0" tint="-4.9989318521683403E-2"/>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17" fillId="0" borderId="0" applyNumberFormat="0" applyFill="0" applyBorder="0" applyAlignment="0" applyProtection="0"/>
    <xf numFmtId="0" fontId="1" fillId="0" borderId="0"/>
  </cellStyleXfs>
  <cellXfs count="109">
    <xf numFmtId="0" fontId="0" fillId="0" borderId="0" xfId="0"/>
    <xf numFmtId="0" fontId="2" fillId="0" borderId="1" xfId="0" applyFont="1" applyBorder="1" applyAlignment="1" applyProtection="1">
      <alignment shrinkToFit="1"/>
      <protection locked="0"/>
    </xf>
    <xf numFmtId="0" fontId="4" fillId="0" borderId="0" xfId="0" applyFont="1" applyProtection="1"/>
    <xf numFmtId="0" fontId="4" fillId="0" borderId="0" xfId="0" applyFont="1" applyAlignment="1" applyProtection="1">
      <alignment wrapText="1"/>
    </xf>
    <xf numFmtId="0" fontId="4" fillId="0" borderId="0" xfId="0" applyFont="1" applyAlignment="1" applyProtection="1">
      <alignment vertical="center"/>
    </xf>
    <xf numFmtId="0" fontId="9" fillId="2" borderId="2" xfId="0" applyFont="1" applyFill="1" applyBorder="1" applyAlignment="1" applyProtection="1">
      <alignment horizontal="center" wrapText="1"/>
    </xf>
    <xf numFmtId="0" fontId="9" fillId="2" borderId="3" xfId="0" applyFont="1" applyFill="1" applyBorder="1" applyAlignment="1" applyProtection="1">
      <alignment horizontal="center" wrapText="1"/>
    </xf>
    <xf numFmtId="0" fontId="2" fillId="0" borderId="14" xfId="0" applyFont="1" applyBorder="1" applyAlignment="1" applyProtection="1">
      <alignment shrinkToFit="1"/>
      <protection locked="0"/>
    </xf>
    <xf numFmtId="0" fontId="4" fillId="0" borderId="0" xfId="0" applyFont="1" applyAlignment="1" applyProtection="1">
      <alignment horizontal="center"/>
    </xf>
    <xf numFmtId="0" fontId="1" fillId="0" borderId="0" xfId="0" applyFont="1" applyProtection="1"/>
    <xf numFmtId="0" fontId="2" fillId="0" borderId="1" xfId="0" applyFont="1" applyBorder="1" applyAlignment="1" applyProtection="1">
      <alignment horizontal="center" shrinkToFit="1"/>
      <protection locked="0"/>
    </xf>
    <xf numFmtId="0" fontId="2" fillId="0" borderId="14" xfId="0" applyFont="1" applyBorder="1" applyAlignment="1" applyProtection="1">
      <alignment horizontal="center" shrinkToFit="1"/>
      <protection locked="0"/>
    </xf>
    <xf numFmtId="0" fontId="1" fillId="0" borderId="0" xfId="0" applyFont="1" applyAlignment="1" applyProtection="1"/>
    <xf numFmtId="49" fontId="14" fillId="0" borderId="15" xfId="0" applyNumberFormat="1" applyFont="1" applyBorder="1" applyAlignment="1" applyProtection="1">
      <alignment horizontal="center" vertical="center" wrapText="1" shrinkToFit="1"/>
      <protection locked="0"/>
    </xf>
    <xf numFmtId="0" fontId="4" fillId="0" borderId="0" xfId="0" applyFont="1" applyAlignment="1" applyProtection="1">
      <alignment horizontal="left" indent="1"/>
      <protection locked="0"/>
    </xf>
    <xf numFmtId="0" fontId="1" fillId="0" borderId="0" xfId="0" applyFont="1" applyAlignment="1" applyProtection="1">
      <alignment horizontal="left" indent="1"/>
      <protection locked="0"/>
    </xf>
    <xf numFmtId="0" fontId="4" fillId="0" borderId="0" xfId="0" applyFont="1" applyAlignment="1" applyProtection="1">
      <alignment horizontal="left" wrapText="1" indent="1"/>
      <protection locked="0"/>
    </xf>
    <xf numFmtId="0" fontId="1" fillId="0" borderId="4" xfId="0" applyFont="1" applyBorder="1" applyAlignment="1" applyProtection="1">
      <alignment horizontal="center" shrinkToFit="1"/>
      <protection hidden="1"/>
    </xf>
    <xf numFmtId="1" fontId="2" fillId="0" borderId="1" xfId="0" applyNumberFormat="1" applyFont="1" applyBorder="1" applyAlignment="1" applyProtection="1">
      <alignment horizontal="center" shrinkToFit="1"/>
      <protection locked="0"/>
    </xf>
    <xf numFmtId="1" fontId="2" fillId="0" borderId="14" xfId="0" applyNumberFormat="1" applyFont="1" applyBorder="1" applyAlignment="1" applyProtection="1">
      <alignment horizontal="center" shrinkToFit="1"/>
      <protection locked="0"/>
    </xf>
    <xf numFmtId="0" fontId="2" fillId="0" borderId="39" xfId="0" applyFont="1" applyBorder="1" applyAlignment="1" applyProtection="1">
      <alignment shrinkToFit="1"/>
      <protection locked="0"/>
    </xf>
    <xf numFmtId="166" fontId="2" fillId="0" borderId="1" xfId="1" applyNumberFormat="1" applyFont="1" applyBorder="1" applyAlignment="1" applyProtection="1">
      <alignment shrinkToFit="1"/>
      <protection locked="0"/>
    </xf>
    <xf numFmtId="167" fontId="2" fillId="0" borderId="1" xfId="1" applyNumberFormat="1" applyFont="1" applyBorder="1" applyAlignment="1" applyProtection="1">
      <alignment shrinkToFit="1"/>
      <protection hidden="1"/>
    </xf>
    <xf numFmtId="168" fontId="2" fillId="0" borderId="1" xfId="2" applyNumberFormat="1" applyFont="1" applyBorder="1" applyAlignment="1" applyProtection="1">
      <alignment horizontal="center" shrinkToFit="1"/>
      <protection locked="0"/>
    </xf>
    <xf numFmtId="168" fontId="2" fillId="0" borderId="14" xfId="2" applyNumberFormat="1" applyFont="1" applyBorder="1" applyAlignment="1" applyProtection="1">
      <alignment horizontal="center" shrinkToFit="1"/>
      <protection locked="0"/>
    </xf>
    <xf numFmtId="167" fontId="2" fillId="0" borderId="5" xfId="1" applyNumberFormat="1" applyFont="1" applyBorder="1" applyAlignment="1" applyProtection="1">
      <alignment shrinkToFit="1"/>
      <protection hidden="1"/>
    </xf>
    <xf numFmtId="167" fontId="3" fillId="0" borderId="8" xfId="1" applyNumberFormat="1" applyFont="1" applyBorder="1" applyAlignment="1" applyProtection="1">
      <alignment shrinkToFit="1"/>
      <protection hidden="1"/>
    </xf>
    <xf numFmtId="167" fontId="2" fillId="0" borderId="17" xfId="0" applyNumberFormat="1" applyFont="1" applyBorder="1" applyAlignment="1" applyProtection="1">
      <alignment shrinkToFit="1"/>
      <protection locked="0"/>
    </xf>
    <xf numFmtId="167" fontId="2" fillId="0" borderId="37" xfId="0" applyNumberFormat="1" applyFont="1" applyBorder="1" applyAlignment="1" applyProtection="1">
      <alignment shrinkToFit="1"/>
      <protection locked="0"/>
    </xf>
    <xf numFmtId="167" fontId="3" fillId="0" borderId="11" xfId="0" applyNumberFormat="1" applyFont="1" applyBorder="1" applyAlignment="1" applyProtection="1">
      <alignment shrinkToFit="1"/>
      <protection hidden="1"/>
    </xf>
    <xf numFmtId="0" fontId="12" fillId="2" borderId="2" xfId="0" applyFont="1" applyFill="1" applyBorder="1" applyAlignment="1" applyProtection="1">
      <alignment horizontal="center" wrapText="1"/>
    </xf>
    <xf numFmtId="0" fontId="7" fillId="0" borderId="30" xfId="0" applyFont="1" applyBorder="1" applyAlignment="1" applyProtection="1">
      <alignment horizontal="right"/>
    </xf>
    <xf numFmtId="0" fontId="4" fillId="3" borderId="0" xfId="0" applyFont="1" applyFill="1" applyProtection="1"/>
    <xf numFmtId="0" fontId="7" fillId="0" borderId="38" xfId="0" applyFont="1" applyBorder="1" applyAlignment="1" applyProtection="1">
      <alignment horizontal="right" wrapText="1"/>
      <protection hidden="1"/>
    </xf>
    <xf numFmtId="0" fontId="3" fillId="0" borderId="44" xfId="0" applyFont="1" applyBorder="1" applyAlignment="1" applyProtection="1">
      <alignment horizontal="left" vertical="center" shrinkToFit="1"/>
      <protection locked="0"/>
    </xf>
    <xf numFmtId="0" fontId="2" fillId="0" borderId="48" xfId="0" applyFont="1" applyBorder="1" applyAlignment="1" applyProtection="1">
      <alignment horizontal="left" vertical="center" shrinkToFit="1"/>
      <protection locked="0"/>
    </xf>
    <xf numFmtId="0" fontId="2" fillId="0" borderId="44" xfId="0" applyFont="1" applyBorder="1" applyAlignment="1" applyProtection="1">
      <alignment horizontal="left" vertical="center" shrinkToFit="1"/>
      <protection locked="0"/>
    </xf>
    <xf numFmtId="0" fontId="2" fillId="0" borderId="31" xfId="0" applyFont="1" applyBorder="1" applyAlignment="1" applyProtection="1">
      <alignment horizontal="left" vertical="center" shrinkToFit="1"/>
      <protection locked="0"/>
    </xf>
    <xf numFmtId="164" fontId="2" fillId="0" borderId="40" xfId="0" applyNumberFormat="1" applyFont="1" applyBorder="1" applyAlignment="1" applyProtection="1">
      <alignment horizontal="center" shrinkToFit="1"/>
      <protection locked="0"/>
    </xf>
    <xf numFmtId="164" fontId="3" fillId="0" borderId="8" xfId="0" applyNumberFormat="1" applyFont="1" applyBorder="1" applyAlignment="1" applyProtection="1">
      <alignment horizontal="center" shrinkToFit="1"/>
      <protection locked="0"/>
    </xf>
    <xf numFmtId="0" fontId="4" fillId="3" borderId="0" xfId="0" applyFont="1" applyFill="1" applyAlignment="1" applyProtection="1">
      <alignment horizontal="left"/>
      <protection locked="0"/>
    </xf>
    <xf numFmtId="0" fontId="1" fillId="3" borderId="0" xfId="0" applyFont="1" applyFill="1" applyAlignment="1" applyProtection="1"/>
    <xf numFmtId="166" fontId="2" fillId="0" borderId="1" xfId="1" applyNumberFormat="1" applyFont="1" applyBorder="1" applyAlignment="1" applyProtection="1">
      <alignment shrinkToFit="1"/>
      <protection locked="0"/>
    </xf>
    <xf numFmtId="168" fontId="2" fillId="0" borderId="1" xfId="2" applyNumberFormat="1" applyFont="1" applyBorder="1" applyAlignment="1" applyProtection="1">
      <alignment horizontal="center" shrinkToFit="1"/>
      <protection locked="0"/>
    </xf>
    <xf numFmtId="0" fontId="1" fillId="3" borderId="0" xfId="4" applyFont="1" applyFill="1" applyProtection="1"/>
    <xf numFmtId="0" fontId="4" fillId="0" borderId="7" xfId="0" applyFont="1" applyBorder="1" applyAlignment="1" applyProtection="1">
      <alignment horizontal="center"/>
    </xf>
    <xf numFmtId="0" fontId="5" fillId="0" borderId="25" xfId="0" applyFont="1" applyBorder="1" applyAlignment="1" applyProtection="1">
      <alignment horizontal="right"/>
    </xf>
    <xf numFmtId="0" fontId="5" fillId="0" borderId="29" xfId="0" applyFont="1" applyBorder="1" applyAlignment="1" applyProtection="1">
      <alignment horizontal="right"/>
    </xf>
    <xf numFmtId="0" fontId="11" fillId="2" borderId="0" xfId="0" applyFont="1" applyFill="1" applyBorder="1" applyAlignment="1" applyProtection="1">
      <alignment horizontal="center" vertical="center"/>
      <protection hidden="1"/>
    </xf>
    <xf numFmtId="0" fontId="7" fillId="0" borderId="6" xfId="0" applyFont="1" applyBorder="1" applyAlignment="1" applyProtection="1">
      <alignment horizontal="right"/>
    </xf>
    <xf numFmtId="0" fontId="7" fillId="0" borderId="7" xfId="0" applyFont="1" applyBorder="1" applyAlignment="1" applyProtection="1">
      <alignment horizontal="right"/>
    </xf>
    <xf numFmtId="0" fontId="5" fillId="0" borderId="27" xfId="0" applyFont="1" applyBorder="1" applyAlignment="1" applyProtection="1">
      <alignment horizontal="right"/>
    </xf>
    <xf numFmtId="0" fontId="5" fillId="0" borderId="45" xfId="0" applyFont="1" applyBorder="1" applyAlignment="1" applyProtection="1">
      <alignment horizontal="right"/>
    </xf>
    <xf numFmtId="0" fontId="5" fillId="0" borderId="26" xfId="0" applyFont="1" applyBorder="1" applyAlignment="1" applyProtection="1">
      <alignment horizontal="right"/>
    </xf>
    <xf numFmtId="0" fontId="5" fillId="0" borderId="28" xfId="0" applyFont="1" applyBorder="1" applyAlignment="1" applyProtection="1">
      <alignment horizontal="right"/>
    </xf>
    <xf numFmtId="0" fontId="5" fillId="0" borderId="6" xfId="0" applyFont="1" applyBorder="1" applyAlignment="1" applyProtection="1">
      <alignment horizontal="right"/>
    </xf>
    <xf numFmtId="0" fontId="5" fillId="0" borderId="7" xfId="0" applyFont="1" applyBorder="1" applyAlignment="1" applyProtection="1">
      <alignment horizontal="right"/>
    </xf>
    <xf numFmtId="0" fontId="3" fillId="0" borderId="6" xfId="0" applyFont="1" applyBorder="1" applyAlignment="1" applyProtection="1">
      <alignment horizontal="right" shrinkToFit="1"/>
    </xf>
    <xf numFmtId="0" fontId="3" fillId="0" borderId="7" xfId="0" applyFont="1" applyBorder="1" applyAlignment="1" applyProtection="1">
      <alignment horizontal="right" shrinkToFit="1"/>
    </xf>
    <xf numFmtId="0" fontId="3" fillId="0" borderId="22" xfId="0" applyFont="1" applyBorder="1" applyAlignment="1" applyProtection="1">
      <alignment horizontal="right" shrinkToFit="1"/>
    </xf>
    <xf numFmtId="0" fontId="3" fillId="0" borderId="13" xfId="0" applyFont="1" applyBorder="1" applyAlignment="1" applyProtection="1">
      <alignment horizontal="center" shrinkToFit="1"/>
      <protection hidden="1"/>
    </xf>
    <xf numFmtId="0" fontId="3" fillId="0" borderId="12" xfId="0" applyFont="1" applyBorder="1" applyAlignment="1" applyProtection="1">
      <alignment horizontal="center" shrinkToFit="1"/>
      <protection hidden="1"/>
    </xf>
    <xf numFmtId="0" fontId="3" fillId="0" borderId="15" xfId="0" applyFont="1" applyBorder="1" applyAlignment="1" applyProtection="1">
      <alignment horizontal="center" shrinkToFit="1"/>
      <protection hidden="1"/>
    </xf>
    <xf numFmtId="0" fontId="3" fillId="0" borderId="9" xfId="0" applyFont="1" applyBorder="1" applyAlignment="1" applyProtection="1">
      <alignment horizontal="right" shrinkToFit="1"/>
    </xf>
    <xf numFmtId="0" fontId="3" fillId="0" borderId="10" xfId="0" applyFont="1" applyBorder="1" applyAlignment="1" applyProtection="1">
      <alignment horizontal="right" shrinkToFit="1"/>
    </xf>
    <xf numFmtId="0" fontId="3" fillId="0" borderId="24" xfId="0" applyFont="1" applyBorder="1" applyAlignment="1" applyProtection="1">
      <alignment horizontal="right" shrinkToFit="1"/>
    </xf>
    <xf numFmtId="49" fontId="17" fillId="4" borderId="13" xfId="3" applyNumberFormat="1" applyFill="1" applyBorder="1" applyAlignment="1" applyProtection="1">
      <alignment horizontal="center" vertical="center"/>
    </xf>
    <xf numFmtId="49" fontId="17" fillId="4" borderId="12" xfId="3" applyNumberFormat="1" applyFill="1" applyBorder="1" applyAlignment="1" applyProtection="1">
      <alignment horizontal="center" vertical="center"/>
    </xf>
    <xf numFmtId="49" fontId="17" fillId="4" borderId="15" xfId="3" applyNumberFormat="1" applyFill="1" applyBorder="1" applyAlignment="1" applyProtection="1">
      <alignment horizontal="center" vertical="center"/>
    </xf>
    <xf numFmtId="0" fontId="15" fillId="0" borderId="9" xfId="0" applyFont="1" applyBorder="1" applyAlignment="1" applyProtection="1">
      <alignment horizontal="center" vertical="center" shrinkToFit="1"/>
      <protection hidden="1"/>
    </xf>
    <xf numFmtId="0" fontId="15" fillId="0" borderId="10" xfId="0" applyFont="1" applyBorder="1" applyAlignment="1" applyProtection="1">
      <alignment horizontal="center" vertical="center" shrinkToFit="1"/>
      <protection hidden="1"/>
    </xf>
    <xf numFmtId="0" fontId="15" fillId="0" borderId="11" xfId="0" applyFont="1" applyBorder="1" applyAlignment="1" applyProtection="1">
      <alignment horizontal="center" vertical="center" shrinkToFit="1"/>
      <protection hidden="1"/>
    </xf>
    <xf numFmtId="0" fontId="1" fillId="3" borderId="9" xfId="0" applyFont="1" applyFill="1" applyBorder="1" applyAlignment="1" applyProtection="1">
      <alignment horizontal="left" vertical="top" wrapText="1"/>
      <protection locked="0"/>
    </xf>
    <xf numFmtId="0" fontId="4" fillId="3" borderId="10" xfId="0" applyFont="1" applyFill="1" applyBorder="1" applyAlignment="1" applyProtection="1">
      <alignment horizontal="left" vertical="top" wrapText="1"/>
      <protection locked="0"/>
    </xf>
    <xf numFmtId="0" fontId="4" fillId="3" borderId="11" xfId="0" applyFont="1" applyFill="1" applyBorder="1" applyAlignment="1" applyProtection="1">
      <alignment horizontal="left" vertical="top" wrapText="1"/>
      <protection locked="0"/>
    </xf>
    <xf numFmtId="0" fontId="10" fillId="3" borderId="41" xfId="0" quotePrefix="1" applyFont="1" applyFill="1" applyBorder="1" applyAlignment="1" applyProtection="1">
      <alignment horizontal="left"/>
    </xf>
    <xf numFmtId="0" fontId="10" fillId="3" borderId="42" xfId="0" quotePrefix="1" applyFont="1" applyFill="1" applyBorder="1" applyAlignment="1" applyProtection="1">
      <alignment horizontal="left"/>
    </xf>
    <xf numFmtId="0" fontId="10" fillId="3" borderId="43" xfId="0" quotePrefix="1" applyFont="1" applyFill="1" applyBorder="1" applyAlignment="1" applyProtection="1">
      <alignment horizontal="left"/>
    </xf>
    <xf numFmtId="0" fontId="2" fillId="0" borderId="27" xfId="0" applyFont="1" applyBorder="1" applyAlignment="1" applyProtection="1">
      <alignment horizontal="left" vertical="center" shrinkToFit="1"/>
      <protection locked="0"/>
    </xf>
    <xf numFmtId="0" fontId="2" fillId="0" borderId="47" xfId="0" applyFont="1" applyBorder="1" applyAlignment="1" applyProtection="1">
      <alignment horizontal="left" vertical="center" shrinkToFit="1"/>
      <protection locked="0"/>
    </xf>
    <xf numFmtId="0" fontId="2" fillId="0" borderId="26" xfId="0" applyFont="1" applyBorder="1" applyAlignment="1" applyProtection="1">
      <alignment horizontal="left" vertical="center" shrinkToFit="1"/>
      <protection locked="0"/>
    </xf>
    <xf numFmtId="0" fontId="2" fillId="0" borderId="32" xfId="0" applyFont="1" applyBorder="1" applyAlignment="1" applyProtection="1">
      <alignment horizontal="left" vertical="center" shrinkToFit="1"/>
      <protection locked="0"/>
    </xf>
    <xf numFmtId="165" fontId="2" fillId="0" borderId="49" xfId="0" applyNumberFormat="1" applyFont="1" applyBorder="1" applyAlignment="1" applyProtection="1">
      <alignment horizontal="left" vertical="center" shrinkToFit="1"/>
      <protection locked="0"/>
    </xf>
    <xf numFmtId="165" fontId="2" fillId="0" borderId="46" xfId="0" applyNumberFormat="1" applyFont="1" applyBorder="1" applyAlignment="1" applyProtection="1">
      <alignment horizontal="left" vertical="center" shrinkToFit="1"/>
      <protection locked="0"/>
    </xf>
    <xf numFmtId="0" fontId="2" fillId="0" borderId="36" xfId="0" applyFont="1" applyBorder="1" applyAlignment="1" applyProtection="1">
      <alignment horizontal="right" shrinkToFit="1"/>
    </xf>
    <xf numFmtId="0" fontId="2" fillId="0" borderId="33" xfId="0" applyFont="1" applyBorder="1" applyAlignment="1" applyProtection="1">
      <alignment horizontal="right" shrinkToFit="1"/>
    </xf>
    <xf numFmtId="0" fontId="2" fillId="0" borderId="34" xfId="0" applyFont="1" applyBorder="1" applyAlignment="1" applyProtection="1">
      <alignment horizontal="right" shrinkToFit="1"/>
    </xf>
    <xf numFmtId="0" fontId="2" fillId="0" borderId="21" xfId="0" applyFont="1" applyBorder="1" applyAlignment="1" applyProtection="1">
      <alignment horizontal="center" vertical="center"/>
      <protection hidden="1"/>
    </xf>
    <xf numFmtId="0" fontId="2" fillId="0" borderId="16" xfId="0" applyFont="1" applyBorder="1" applyAlignment="1" applyProtection="1">
      <alignment horizontal="center" vertical="center"/>
      <protection hidden="1"/>
    </xf>
    <xf numFmtId="0" fontId="8" fillId="0" borderId="7" xfId="0" applyFont="1" applyBorder="1" applyAlignment="1" applyProtection="1">
      <alignment horizontal="center" vertical="center" wrapText="1" shrinkToFit="1"/>
      <protection hidden="1"/>
    </xf>
    <xf numFmtId="0" fontId="8" fillId="0" borderId="12" xfId="0" applyFont="1" applyBorder="1" applyAlignment="1" applyProtection="1">
      <alignment horizontal="center" vertical="center" wrapText="1" shrinkToFit="1"/>
      <protection hidden="1"/>
    </xf>
    <xf numFmtId="0" fontId="6" fillId="0" borderId="6" xfId="0" applyFont="1" applyBorder="1" applyAlignment="1" applyProtection="1">
      <alignment horizontal="right"/>
    </xf>
    <xf numFmtId="0" fontId="6" fillId="0" borderId="22" xfId="0" applyFont="1" applyBorder="1" applyAlignment="1" applyProtection="1">
      <alignment horizontal="right"/>
    </xf>
    <xf numFmtId="0" fontId="6" fillId="0" borderId="19" xfId="0" applyFont="1" applyBorder="1" applyAlignment="1" applyProtection="1">
      <alignment horizontal="right" vertical="center"/>
    </xf>
    <xf numFmtId="0" fontId="6" fillId="0" borderId="23" xfId="0" applyFont="1" applyBorder="1" applyAlignment="1" applyProtection="1">
      <alignment horizontal="right" vertical="center"/>
    </xf>
    <xf numFmtId="0" fontId="6" fillId="0" borderId="18" xfId="0" applyFont="1" applyBorder="1" applyAlignment="1" applyProtection="1">
      <alignment horizontal="right" vertical="center"/>
    </xf>
    <xf numFmtId="0" fontId="6" fillId="0" borderId="35" xfId="0" applyFont="1" applyBorder="1" applyAlignment="1" applyProtection="1">
      <alignment horizontal="right" vertical="center"/>
    </xf>
    <xf numFmtId="0" fontId="4" fillId="0" borderId="6" xfId="0" applyFont="1" applyBorder="1" applyAlignment="1" applyProtection="1">
      <alignment horizontal="center"/>
    </xf>
    <xf numFmtId="0" fontId="2" fillId="0" borderId="19" xfId="0" applyFont="1" applyBorder="1" applyAlignment="1" applyProtection="1">
      <alignment horizontal="right" shrinkToFit="1"/>
    </xf>
    <xf numFmtId="0" fontId="2" fillId="0" borderId="20" xfId="0" applyFont="1" applyBorder="1" applyAlignment="1" applyProtection="1">
      <alignment horizontal="right" shrinkToFit="1"/>
    </xf>
    <xf numFmtId="0" fontId="2" fillId="0" borderId="23" xfId="0" applyFont="1" applyBorder="1" applyAlignment="1" applyProtection="1">
      <alignment horizontal="right" shrinkToFit="1"/>
    </xf>
    <xf numFmtId="0" fontId="2" fillId="0" borderId="7" xfId="0" applyFont="1" applyBorder="1" applyAlignment="1" applyProtection="1">
      <alignment horizontal="center" shrinkToFit="1"/>
      <protection locked="0"/>
    </xf>
    <xf numFmtId="0" fontId="2" fillId="0" borderId="8" xfId="0" applyFont="1" applyBorder="1" applyAlignment="1" applyProtection="1">
      <alignment horizontal="center" shrinkToFit="1"/>
      <protection locked="0"/>
    </xf>
    <xf numFmtId="0" fontId="2" fillId="0" borderId="20" xfId="0" applyFont="1" applyBorder="1" applyAlignment="1" applyProtection="1">
      <alignment horizontal="center" shrinkToFit="1"/>
      <protection locked="0"/>
    </xf>
    <xf numFmtId="0" fontId="2" fillId="0" borderId="17" xfId="0" applyFont="1" applyBorder="1" applyAlignment="1" applyProtection="1">
      <alignment horizontal="center" shrinkToFit="1"/>
      <protection locked="0"/>
    </xf>
    <xf numFmtId="0" fontId="7" fillId="0" borderId="18" xfId="0" applyFont="1" applyBorder="1" applyAlignment="1" applyProtection="1">
      <alignment horizontal="right"/>
    </xf>
    <xf numFmtId="0" fontId="7" fillId="0" borderId="21" xfId="0" applyFont="1" applyBorder="1" applyAlignment="1" applyProtection="1">
      <alignment horizontal="right"/>
    </xf>
    <xf numFmtId="0" fontId="2" fillId="0" borderId="21" xfId="0" applyNumberFormat="1" applyFont="1" applyBorder="1" applyAlignment="1" applyProtection="1">
      <alignment horizontal="left" shrinkToFit="1"/>
      <protection locked="0"/>
    </xf>
    <xf numFmtId="0" fontId="2" fillId="0" borderId="16" xfId="0" applyNumberFormat="1" applyFont="1" applyBorder="1" applyAlignment="1" applyProtection="1">
      <alignment horizontal="left" shrinkToFit="1"/>
      <protection locked="0"/>
    </xf>
  </cellXfs>
  <cellStyles count="5">
    <cellStyle name="Currency" xfId="1" builtinId="4"/>
    <cellStyle name="Hyperlink" xfId="3" builtinId="8"/>
    <cellStyle name="Normal" xfId="0" builtinId="0"/>
    <cellStyle name="Normal 2" xfId="4"/>
    <cellStyle name="Percent" xfId="2" builtinId="5"/>
  </cellStyles>
  <dxfs count="180">
    <dxf>
      <font>
        <color theme="0" tint="-0.499984740745262"/>
      </font>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FF0000"/>
      </font>
    </dxf>
    <dxf>
      <fill>
        <patternFill>
          <bgColor rgb="FFFFDDDD"/>
        </patternFill>
      </fill>
    </dxf>
    <dxf>
      <fill>
        <patternFill>
          <bgColor rgb="FFFF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FFCC"/>
        </patternFill>
      </fill>
    </dxf>
    <dxf>
      <font>
        <color rgb="FFFFFFCC"/>
      </font>
      <fill>
        <patternFill>
          <bgColor rgb="FFFFFFCC"/>
        </patternFill>
      </fill>
    </dxf>
    <dxf>
      <font>
        <b val="0"/>
        <i/>
        <color rgb="FF3B7E32"/>
      </font>
      <fill>
        <patternFill>
          <bgColor rgb="FFF2FFE7"/>
        </patternFill>
      </fill>
    </dxf>
    <dxf>
      <fill>
        <patternFill patternType="lightUp">
          <fgColor theme="0" tint="-0.34998626667073579"/>
          <bgColor rgb="FFDD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3B7E32"/>
      </font>
      <fill>
        <patternFill>
          <bgColor rgb="FFFFFFCC"/>
        </patternFill>
      </fill>
    </dxf>
    <dxf>
      <font>
        <b/>
        <i val="0"/>
        <color rgb="FFFF0000"/>
      </font>
      <fill>
        <patternFill>
          <bgColor rgb="FFFFDDDD"/>
        </patternFill>
      </fill>
    </dxf>
    <dxf>
      <fill>
        <patternFill>
          <bgColor rgb="FFFFDDDD"/>
        </patternFill>
      </fill>
    </dxf>
    <dxf>
      <font>
        <color auto="1"/>
      </font>
      <fill>
        <patternFill>
          <bgColor rgb="FFFFDDDD"/>
        </patternFill>
      </fill>
    </dxf>
    <dxf>
      <font>
        <b/>
        <i/>
        <color rgb="FFFF0000"/>
      </font>
    </dxf>
    <dxf>
      <font>
        <b/>
        <i val="0"/>
        <color rgb="FFFF0000"/>
      </font>
      <fill>
        <patternFill>
          <bgColor rgb="FFFFDDDD"/>
        </patternFill>
      </fill>
    </dxf>
    <dxf>
      <fill>
        <patternFill>
          <bgColor rgb="FFFFFF99"/>
        </patternFill>
      </fill>
    </dxf>
    <dxf>
      <font>
        <b/>
        <i val="0"/>
        <color rgb="FFFF0000"/>
      </font>
      <fill>
        <patternFill>
          <bgColor rgb="FFFFDDDD"/>
        </patternFill>
      </fill>
    </dxf>
    <dxf>
      <font>
        <color rgb="FFFF0000"/>
      </font>
      <fill>
        <patternFill>
          <bgColor rgb="FFFFDDDD"/>
        </patternFill>
      </fill>
    </dxf>
    <dxf>
      <font>
        <color theme="1" tint="0.499984740745262"/>
      </font>
      <fill>
        <patternFill>
          <bgColor rgb="FFFFFF99"/>
        </patternFill>
      </fill>
    </dxf>
    <dxf>
      <fill>
        <patternFill>
          <bgColor rgb="FFFFDDDD"/>
        </patternFill>
      </fill>
    </dxf>
    <dxf>
      <fill>
        <patternFill>
          <bgColor rgb="FFFFDDDD"/>
        </patternFill>
      </fill>
    </dxf>
    <dxf>
      <fill>
        <patternFill>
          <bgColor rgb="FFFFDDDD"/>
        </patternFill>
      </fill>
    </dxf>
    <dxf>
      <font>
        <color theme="0" tint="-0.499984740745262"/>
      </font>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FF0000"/>
      </font>
    </dxf>
    <dxf>
      <fill>
        <patternFill>
          <bgColor rgb="FFFFDDDD"/>
        </patternFill>
      </fill>
    </dxf>
    <dxf>
      <fill>
        <patternFill>
          <bgColor rgb="FFFF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FFCC"/>
        </patternFill>
      </fill>
    </dxf>
    <dxf>
      <font>
        <color rgb="FFFFFFCC"/>
      </font>
      <fill>
        <patternFill>
          <bgColor rgb="FFFFFFCC"/>
        </patternFill>
      </fill>
    </dxf>
    <dxf>
      <font>
        <b val="0"/>
        <i/>
        <color rgb="FF3B7E32"/>
      </font>
      <fill>
        <patternFill>
          <bgColor rgb="FFF2FFE7"/>
        </patternFill>
      </fill>
    </dxf>
    <dxf>
      <fill>
        <patternFill patternType="lightUp">
          <fgColor theme="0" tint="-0.34998626667073579"/>
          <bgColor rgb="FFDD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3B7E32"/>
      </font>
      <fill>
        <patternFill>
          <bgColor rgb="FFFFFFCC"/>
        </patternFill>
      </fill>
    </dxf>
    <dxf>
      <font>
        <b/>
        <i val="0"/>
        <color rgb="FFFF0000"/>
      </font>
      <fill>
        <patternFill>
          <bgColor rgb="FFFFDDDD"/>
        </patternFill>
      </fill>
    </dxf>
    <dxf>
      <fill>
        <patternFill>
          <bgColor rgb="FFFFDDDD"/>
        </patternFill>
      </fill>
    </dxf>
    <dxf>
      <font>
        <color auto="1"/>
      </font>
      <fill>
        <patternFill>
          <bgColor rgb="FFFFDDDD"/>
        </patternFill>
      </fill>
    </dxf>
    <dxf>
      <font>
        <b/>
        <i/>
        <color rgb="FFFF0000"/>
      </font>
    </dxf>
    <dxf>
      <font>
        <b/>
        <i val="0"/>
        <color rgb="FFFF0000"/>
      </font>
      <fill>
        <patternFill>
          <bgColor rgb="FFFFDDDD"/>
        </patternFill>
      </fill>
    </dxf>
    <dxf>
      <fill>
        <patternFill>
          <bgColor rgb="FFFFFF99"/>
        </patternFill>
      </fill>
    </dxf>
    <dxf>
      <font>
        <b/>
        <i val="0"/>
        <color rgb="FFFF0000"/>
      </font>
      <fill>
        <patternFill>
          <bgColor rgb="FFFFDDDD"/>
        </patternFill>
      </fill>
    </dxf>
    <dxf>
      <font>
        <color rgb="FFFF0000"/>
      </font>
      <fill>
        <patternFill>
          <bgColor rgb="FFFFDDDD"/>
        </patternFill>
      </fill>
    </dxf>
    <dxf>
      <font>
        <color theme="1" tint="0.499984740745262"/>
      </font>
      <fill>
        <patternFill>
          <bgColor rgb="FFFFFF99"/>
        </patternFill>
      </fill>
    </dxf>
    <dxf>
      <fill>
        <patternFill>
          <bgColor rgb="FFFFDDDD"/>
        </patternFill>
      </fill>
    </dxf>
    <dxf>
      <fill>
        <patternFill>
          <bgColor rgb="FFFFDDDD"/>
        </patternFill>
      </fill>
    </dxf>
    <dxf>
      <fill>
        <patternFill>
          <bgColor rgb="FFFFDDDD"/>
        </patternFill>
      </fill>
    </dxf>
    <dxf>
      <font>
        <color theme="0" tint="-0.499984740745262"/>
      </font>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FF0000"/>
      </font>
    </dxf>
    <dxf>
      <fill>
        <patternFill>
          <bgColor rgb="FFFFDDDD"/>
        </patternFill>
      </fill>
    </dxf>
    <dxf>
      <fill>
        <patternFill>
          <bgColor rgb="FFFF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FFCC"/>
        </patternFill>
      </fill>
    </dxf>
    <dxf>
      <font>
        <color rgb="FFFFFFCC"/>
      </font>
      <fill>
        <patternFill>
          <bgColor rgb="FFFFFFCC"/>
        </patternFill>
      </fill>
    </dxf>
    <dxf>
      <font>
        <b val="0"/>
        <i/>
        <color rgb="FF3B7E32"/>
      </font>
      <fill>
        <patternFill>
          <bgColor rgb="FFF2FFE7"/>
        </patternFill>
      </fill>
    </dxf>
    <dxf>
      <fill>
        <patternFill patternType="lightUp">
          <fgColor theme="0" tint="-0.34998626667073579"/>
          <bgColor rgb="FFDD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3B7E32"/>
      </font>
      <fill>
        <patternFill>
          <bgColor rgb="FFFFFFCC"/>
        </patternFill>
      </fill>
    </dxf>
    <dxf>
      <font>
        <b/>
        <i val="0"/>
        <color rgb="FFFF0000"/>
      </font>
      <fill>
        <patternFill>
          <bgColor rgb="FFFFDDDD"/>
        </patternFill>
      </fill>
    </dxf>
    <dxf>
      <fill>
        <patternFill>
          <bgColor rgb="FFFFDDDD"/>
        </patternFill>
      </fill>
    </dxf>
    <dxf>
      <font>
        <color auto="1"/>
      </font>
      <fill>
        <patternFill>
          <bgColor rgb="FFFFDDDD"/>
        </patternFill>
      </fill>
    </dxf>
    <dxf>
      <font>
        <b/>
        <i/>
        <color rgb="FFFF0000"/>
      </font>
    </dxf>
    <dxf>
      <font>
        <b/>
        <i val="0"/>
        <color rgb="FFFF0000"/>
      </font>
      <fill>
        <patternFill>
          <bgColor rgb="FFFFDDDD"/>
        </patternFill>
      </fill>
    </dxf>
    <dxf>
      <fill>
        <patternFill>
          <bgColor rgb="FFFFFF99"/>
        </patternFill>
      </fill>
    </dxf>
    <dxf>
      <font>
        <b/>
        <i val="0"/>
        <color rgb="FFFF0000"/>
      </font>
      <fill>
        <patternFill>
          <bgColor rgb="FFFFDDDD"/>
        </patternFill>
      </fill>
    </dxf>
    <dxf>
      <font>
        <color rgb="FFFF0000"/>
      </font>
      <fill>
        <patternFill>
          <bgColor rgb="FFFFDDDD"/>
        </patternFill>
      </fill>
    </dxf>
    <dxf>
      <font>
        <color theme="1" tint="0.499984740745262"/>
      </font>
      <fill>
        <patternFill>
          <bgColor rgb="FFFFFF99"/>
        </patternFill>
      </fill>
    </dxf>
    <dxf>
      <fill>
        <patternFill>
          <bgColor rgb="FFFFDDDD"/>
        </patternFill>
      </fill>
    </dxf>
    <dxf>
      <fill>
        <patternFill>
          <bgColor rgb="FFFFDDDD"/>
        </patternFill>
      </fill>
    </dxf>
    <dxf>
      <fill>
        <patternFill>
          <bgColor rgb="FFFFDDDD"/>
        </patternFill>
      </fill>
    </dxf>
    <dxf>
      <font>
        <color theme="0" tint="-0.499984740745262"/>
      </font>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FF0000"/>
      </font>
    </dxf>
    <dxf>
      <fill>
        <patternFill>
          <bgColor rgb="FFFFDDDD"/>
        </patternFill>
      </fill>
    </dxf>
    <dxf>
      <fill>
        <patternFill>
          <bgColor rgb="FFFF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FFCC"/>
        </patternFill>
      </fill>
    </dxf>
    <dxf>
      <font>
        <color rgb="FFFFFFCC"/>
      </font>
      <fill>
        <patternFill>
          <bgColor rgb="FFFFFFCC"/>
        </patternFill>
      </fill>
    </dxf>
    <dxf>
      <font>
        <b val="0"/>
        <i/>
        <color rgb="FF3B7E32"/>
      </font>
      <fill>
        <patternFill>
          <bgColor rgb="FFF2FFE7"/>
        </patternFill>
      </fill>
    </dxf>
    <dxf>
      <fill>
        <patternFill patternType="lightUp">
          <fgColor theme="0" tint="-0.34998626667073579"/>
          <bgColor rgb="FFDD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3B7E32"/>
      </font>
      <fill>
        <patternFill>
          <bgColor rgb="FFFFFFCC"/>
        </patternFill>
      </fill>
    </dxf>
    <dxf>
      <font>
        <b/>
        <i val="0"/>
        <color rgb="FFFF0000"/>
      </font>
      <fill>
        <patternFill>
          <bgColor rgb="FFFFDDDD"/>
        </patternFill>
      </fill>
    </dxf>
    <dxf>
      <fill>
        <patternFill>
          <bgColor rgb="FFFFDDDD"/>
        </patternFill>
      </fill>
    </dxf>
    <dxf>
      <font>
        <color auto="1"/>
      </font>
      <fill>
        <patternFill>
          <bgColor rgb="FFFFDDDD"/>
        </patternFill>
      </fill>
    </dxf>
    <dxf>
      <font>
        <b/>
        <i/>
        <color rgb="FFFF0000"/>
      </font>
    </dxf>
    <dxf>
      <font>
        <b/>
        <i val="0"/>
        <color rgb="FFFF0000"/>
      </font>
      <fill>
        <patternFill>
          <bgColor rgb="FFFFDDDD"/>
        </patternFill>
      </fill>
    </dxf>
    <dxf>
      <fill>
        <patternFill>
          <bgColor rgb="FFFFFF99"/>
        </patternFill>
      </fill>
    </dxf>
    <dxf>
      <font>
        <b/>
        <i val="0"/>
        <color rgb="FFFF0000"/>
      </font>
      <fill>
        <patternFill>
          <bgColor rgb="FFFFDDDD"/>
        </patternFill>
      </fill>
    </dxf>
    <dxf>
      <font>
        <color rgb="FFFF0000"/>
      </font>
      <fill>
        <patternFill>
          <bgColor rgb="FFFFDDDD"/>
        </patternFill>
      </fill>
    </dxf>
    <dxf>
      <font>
        <color theme="1" tint="0.499984740745262"/>
      </font>
      <fill>
        <patternFill>
          <bgColor rgb="FFFFFF99"/>
        </patternFill>
      </fill>
    </dxf>
    <dxf>
      <fill>
        <patternFill>
          <bgColor rgb="FFFFDDDD"/>
        </patternFill>
      </fill>
    </dxf>
    <dxf>
      <fill>
        <patternFill>
          <bgColor rgb="FFFFDDDD"/>
        </patternFill>
      </fill>
    </dxf>
    <dxf>
      <fill>
        <patternFill>
          <bgColor rgb="FFFFDDDD"/>
        </patternFill>
      </fill>
    </dxf>
    <dxf>
      <font>
        <color theme="0" tint="-0.499984740745262"/>
      </font>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FF0000"/>
      </font>
    </dxf>
    <dxf>
      <fill>
        <patternFill>
          <bgColor rgb="FFFFDDDD"/>
        </patternFill>
      </fill>
    </dxf>
    <dxf>
      <fill>
        <patternFill>
          <bgColor rgb="FFFF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FFCC"/>
        </patternFill>
      </fill>
    </dxf>
    <dxf>
      <font>
        <color rgb="FFFFFFCC"/>
      </font>
      <fill>
        <patternFill>
          <bgColor rgb="FFFFFFCC"/>
        </patternFill>
      </fill>
    </dxf>
    <dxf>
      <font>
        <b val="0"/>
        <i/>
        <color rgb="FF3B7E32"/>
      </font>
      <fill>
        <patternFill>
          <bgColor rgb="FFF2FFE7"/>
        </patternFill>
      </fill>
    </dxf>
    <dxf>
      <fill>
        <patternFill patternType="lightUp">
          <fgColor theme="0" tint="-0.34998626667073579"/>
          <bgColor rgb="FFDD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3B7E32"/>
      </font>
      <fill>
        <patternFill>
          <bgColor rgb="FFFFFFCC"/>
        </patternFill>
      </fill>
    </dxf>
    <dxf>
      <font>
        <b/>
        <i val="0"/>
        <color rgb="FFFF0000"/>
      </font>
      <fill>
        <patternFill>
          <bgColor rgb="FFFFDDDD"/>
        </patternFill>
      </fill>
    </dxf>
    <dxf>
      <fill>
        <patternFill>
          <bgColor rgb="FFFFDDDD"/>
        </patternFill>
      </fill>
    </dxf>
    <dxf>
      <font>
        <color auto="1"/>
      </font>
      <fill>
        <patternFill>
          <bgColor rgb="FFFFDDDD"/>
        </patternFill>
      </fill>
    </dxf>
    <dxf>
      <font>
        <b/>
        <i/>
        <color rgb="FFFF0000"/>
      </font>
    </dxf>
    <dxf>
      <font>
        <b/>
        <i val="0"/>
        <color rgb="FFFF0000"/>
      </font>
      <fill>
        <patternFill>
          <bgColor rgb="FFFFDDDD"/>
        </patternFill>
      </fill>
    </dxf>
    <dxf>
      <fill>
        <patternFill>
          <bgColor rgb="FFFFFF99"/>
        </patternFill>
      </fill>
    </dxf>
    <dxf>
      <font>
        <b/>
        <i val="0"/>
        <color rgb="FFFF0000"/>
      </font>
      <fill>
        <patternFill>
          <bgColor rgb="FFFFDDDD"/>
        </patternFill>
      </fill>
    </dxf>
    <dxf>
      <font>
        <color rgb="FFFF0000"/>
      </font>
      <fill>
        <patternFill>
          <bgColor rgb="FFFFDDDD"/>
        </patternFill>
      </fill>
    </dxf>
    <dxf>
      <font>
        <color theme="1" tint="0.499984740745262"/>
      </font>
      <fill>
        <patternFill>
          <bgColor rgb="FFFFFF99"/>
        </patternFill>
      </fill>
    </dxf>
    <dxf>
      <fill>
        <patternFill>
          <bgColor rgb="FFFFDDDD"/>
        </patternFill>
      </fill>
    </dxf>
    <dxf>
      <fill>
        <patternFill>
          <bgColor rgb="FFFFDDDD"/>
        </patternFill>
      </fill>
    </dxf>
    <dxf>
      <fill>
        <patternFill>
          <bgColor rgb="FFFFDDDD"/>
        </patternFill>
      </fill>
    </dxf>
  </dxfs>
  <tableStyles count="0" defaultTableStyle="TableStyleMedium9" defaultPivotStyle="PivotStyleLight16"/>
  <colors>
    <mruColors>
      <color rgb="FFFFFFCC"/>
      <color rgb="FFFFDDDD"/>
      <color rgb="FF3B7E32"/>
      <color rgb="FFF2FFE7"/>
      <color rgb="FFE7FFD1"/>
      <color rgb="FFDDE8CA"/>
      <color rgb="FFE6F4E4"/>
      <color rgb="FFDDDDDD"/>
      <color rgb="FFFFD3D3"/>
      <color rgb="FFFFDD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fmlaLink="$H$54" lockText="1" noThreeD="1"/>
</file>

<file path=xl/ctrlProps/ctrlProp2.xml><?xml version="1.0" encoding="utf-8"?>
<formControlPr xmlns="http://schemas.microsoft.com/office/spreadsheetml/2009/9/main" objectType="CheckBox" fmlaLink="$H$54" lockText="1" noThreeD="1"/>
</file>

<file path=xl/ctrlProps/ctrlProp3.xml><?xml version="1.0" encoding="utf-8"?>
<formControlPr xmlns="http://schemas.microsoft.com/office/spreadsheetml/2009/9/main" objectType="CheckBox" fmlaLink="$H$54" lockText="1" noThreeD="1"/>
</file>

<file path=xl/ctrlProps/ctrlProp4.xml><?xml version="1.0" encoding="utf-8"?>
<formControlPr xmlns="http://schemas.microsoft.com/office/spreadsheetml/2009/9/main" objectType="CheckBox" fmlaLink="$H$54" lockText="1" noThreeD="1"/>
</file>

<file path=xl/ctrlProps/ctrlProp5.xml><?xml version="1.0" encoding="utf-8"?>
<formControlPr xmlns="http://schemas.microsoft.com/office/spreadsheetml/2009/9/main" objectType="CheckBox" fmlaLink="$H$54"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19839</xdr:colOff>
      <xdr:row>0</xdr:row>
      <xdr:rowOff>0</xdr:rowOff>
    </xdr:from>
    <xdr:to>
      <xdr:col>1</xdr:col>
      <xdr:colOff>238120</xdr:colOff>
      <xdr:row>1</xdr:row>
      <xdr:rowOff>8710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39" y="0"/>
          <a:ext cx="595312" cy="59531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43</xdr:row>
          <xdr:rowOff>219075</xdr:rowOff>
        </xdr:from>
        <xdr:to>
          <xdr:col>2</xdr:col>
          <xdr:colOff>266700</xdr:colOff>
          <xdr:row>44</xdr:row>
          <xdr:rowOff>209550</xdr:rowOff>
        </xdr:to>
        <xdr:sp macro="" textlink="">
          <xdr:nvSpPr>
            <xdr:cNvPr id="1031" name="Check Box 7" hidden="1">
              <a:extLst>
                <a:ext uri="{63B3BB69-23CF-44E3-9099-C40C66FF867C}">
                  <a14:compatExt spid="_x0000_s1031"/>
                </a:ext>
              </a:extLst>
            </xdr:cNvPr>
            <xdr:cNvSpPr/>
          </xdr:nvSpPr>
          <xdr:spPr>
            <a:xfrm>
              <a:off x="0" y="0"/>
              <a:ext cx="0" cy="0"/>
            </a:xfrm>
            <a:prstGeom prst="rect">
              <a:avLst/>
            </a:prstGeom>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19839</xdr:colOff>
      <xdr:row>0</xdr:row>
      <xdr:rowOff>0</xdr:rowOff>
    </xdr:from>
    <xdr:to>
      <xdr:col>1</xdr:col>
      <xdr:colOff>238120</xdr:colOff>
      <xdr:row>1</xdr:row>
      <xdr:rowOff>8710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39" y="0"/>
          <a:ext cx="599281" cy="60878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43</xdr:row>
          <xdr:rowOff>219075</xdr:rowOff>
        </xdr:from>
        <xdr:to>
          <xdr:col>2</xdr:col>
          <xdr:colOff>266700</xdr:colOff>
          <xdr:row>44</xdr:row>
          <xdr:rowOff>209550</xdr:rowOff>
        </xdr:to>
        <xdr:sp macro="" textlink="">
          <xdr:nvSpPr>
            <xdr:cNvPr id="4097" name="Check Box 1" hidden="1">
              <a:extLst>
                <a:ext uri="{63B3BB69-23CF-44E3-9099-C40C66FF867C}">
                  <a14:compatExt spid="_x0000_s4097"/>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19839</xdr:colOff>
      <xdr:row>0</xdr:row>
      <xdr:rowOff>0</xdr:rowOff>
    </xdr:from>
    <xdr:to>
      <xdr:col>1</xdr:col>
      <xdr:colOff>238120</xdr:colOff>
      <xdr:row>1</xdr:row>
      <xdr:rowOff>8710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39" y="0"/>
          <a:ext cx="599281" cy="60878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43</xdr:row>
          <xdr:rowOff>219075</xdr:rowOff>
        </xdr:from>
        <xdr:to>
          <xdr:col>2</xdr:col>
          <xdr:colOff>266700</xdr:colOff>
          <xdr:row>44</xdr:row>
          <xdr:rowOff>209550</xdr:rowOff>
        </xdr:to>
        <xdr:sp macro="" textlink="">
          <xdr:nvSpPr>
            <xdr:cNvPr id="5121" name="Check Box 1" hidden="1">
              <a:extLst>
                <a:ext uri="{63B3BB69-23CF-44E3-9099-C40C66FF867C}">
                  <a14:compatExt spid="_x0000_s5121"/>
                </a:ext>
              </a:extLst>
            </xdr:cNvPr>
            <xdr:cNvSpPr/>
          </xdr:nvSpPr>
          <xdr:spPr>
            <a:xfrm>
              <a:off x="0" y="0"/>
              <a:ext cx="0" cy="0"/>
            </a:xfrm>
            <a:prstGeom prst="rect">
              <a:avLst/>
            </a:prstGeom>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19839</xdr:colOff>
      <xdr:row>0</xdr:row>
      <xdr:rowOff>0</xdr:rowOff>
    </xdr:from>
    <xdr:to>
      <xdr:col>1</xdr:col>
      <xdr:colOff>238120</xdr:colOff>
      <xdr:row>1</xdr:row>
      <xdr:rowOff>8710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39" y="0"/>
          <a:ext cx="599281" cy="60878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43</xdr:row>
          <xdr:rowOff>219075</xdr:rowOff>
        </xdr:from>
        <xdr:to>
          <xdr:col>2</xdr:col>
          <xdr:colOff>266700</xdr:colOff>
          <xdr:row>44</xdr:row>
          <xdr:rowOff>209550</xdr:rowOff>
        </xdr:to>
        <xdr:sp macro="" textlink="">
          <xdr:nvSpPr>
            <xdr:cNvPr id="8193" name="Check Box 1" hidden="1">
              <a:extLst>
                <a:ext uri="{63B3BB69-23CF-44E3-9099-C40C66FF867C}">
                  <a14:compatExt spid="_x0000_s8193"/>
                </a:ext>
              </a:extLst>
            </xdr:cNvPr>
            <xdr:cNvSpPr/>
          </xdr:nvSpPr>
          <xdr:spPr>
            <a:xfrm>
              <a:off x="0" y="0"/>
              <a:ext cx="0" cy="0"/>
            </a:xfrm>
            <a:prstGeom prst="rect">
              <a:avLst/>
            </a:prstGeom>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19839</xdr:colOff>
      <xdr:row>0</xdr:row>
      <xdr:rowOff>0</xdr:rowOff>
    </xdr:from>
    <xdr:to>
      <xdr:col>1</xdr:col>
      <xdr:colOff>238120</xdr:colOff>
      <xdr:row>1</xdr:row>
      <xdr:rowOff>8710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39" y="0"/>
          <a:ext cx="599281" cy="60878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43</xdr:row>
          <xdr:rowOff>219075</xdr:rowOff>
        </xdr:from>
        <xdr:to>
          <xdr:col>2</xdr:col>
          <xdr:colOff>266700</xdr:colOff>
          <xdr:row>44</xdr:row>
          <xdr:rowOff>209550</xdr:rowOff>
        </xdr:to>
        <xdr:sp macro="" textlink="">
          <xdr:nvSpPr>
            <xdr:cNvPr id="6145" name="Check Box 1" hidden="1">
              <a:extLst>
                <a:ext uri="{63B3BB69-23CF-44E3-9099-C40C66FF867C}">
                  <a14:compatExt spid="_x0000_s6145"/>
                </a:ext>
              </a:extLst>
            </xdr:cNvPr>
            <xdr:cNvSpPr/>
          </xdr:nvSpPr>
          <xdr:spPr>
            <a:xfrm>
              <a:off x="0" y="0"/>
              <a:ext cx="0" cy="0"/>
            </a:xfrm>
            <a:prstGeom prst="rect">
              <a:avLst/>
            </a:prstGeom>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hannelPartnerOrders.NCRRetail@ncr.com?subject=Purchase%20Order&amp;$C$2" TargetMode="External"/><Relationship Id="rId6" Type="http://schemas.openxmlformats.org/officeDocument/2006/relationships/comments" Target="../comments1.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ChannelPartnerOrders.NCRRetail@ncr.com?subject=Purchase%20Order&amp;$C$2" TargetMode="External"/><Relationship Id="rId6" Type="http://schemas.openxmlformats.org/officeDocument/2006/relationships/comments" Target="../comments2.xml"/><Relationship Id="rId5" Type="http://schemas.openxmlformats.org/officeDocument/2006/relationships/ctrlProp" Target="../ctrlProps/ctrlProp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ChannelPartnerOrders.NCRRetail@ncr.com?subject=Purchase%20Order&amp;$C$2" TargetMode="External"/><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ChannelPartnerOrders.NCRRetail@ncr.com?subject=Purchase%20Order&amp;$C$2" TargetMode="External"/><Relationship Id="rId6" Type="http://schemas.openxmlformats.org/officeDocument/2006/relationships/comments" Target="../comments4.xml"/><Relationship Id="rId5" Type="http://schemas.openxmlformats.org/officeDocument/2006/relationships/ctrlProp" Target="../ctrlProps/ctrlProp4.xm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ChannelPartnerOrders.NCRRetail@ncr.com?subject=Purchase%20Order&amp;$C$2" TargetMode="External"/><Relationship Id="rId6" Type="http://schemas.openxmlformats.org/officeDocument/2006/relationships/comments" Target="../comments5.xml"/><Relationship Id="rId5" Type="http://schemas.openxmlformats.org/officeDocument/2006/relationships/ctrlProp" Target="../ctrlProps/ctrlProp5.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99"/>
  <sheetViews>
    <sheetView tabSelected="1" zoomScale="91" zoomScaleNormal="91" workbookViewId="0">
      <pane ySplit="11" topLeftCell="A12" activePane="bottomLeft" state="frozenSplit"/>
      <selection pane="bottomLeft" activeCell="C2" sqref="C2"/>
    </sheetView>
  </sheetViews>
  <sheetFormatPr defaultRowHeight="12.75" x14ac:dyDescent="0.2"/>
  <cols>
    <col min="1" max="1" width="5.7109375" style="2" customWidth="1"/>
    <col min="2" max="2" width="28.5703125" style="2" customWidth="1"/>
    <col min="3" max="3" width="44.28515625" style="2" customWidth="1"/>
    <col min="4" max="4" width="6.5703125" style="2" customWidth="1"/>
    <col min="5" max="5" width="14.85546875" style="2" customWidth="1"/>
    <col min="6" max="6" width="11.7109375" style="2" customWidth="1"/>
    <col min="7" max="8" width="15.7109375" style="2" customWidth="1"/>
    <col min="9" max="9" width="17.42578125" style="2" hidden="1" customWidth="1"/>
    <col min="10" max="10" width="44.7109375" style="14" customWidth="1"/>
    <col min="11" max="13" width="9.140625" style="2"/>
    <col min="14" max="14" width="46.140625" style="2" customWidth="1"/>
    <col min="15" max="15" width="26.140625" style="2" customWidth="1"/>
    <col min="16" max="16384" width="9.140625" style="2"/>
  </cols>
  <sheetData>
    <row r="1" spans="1:10" ht="47.25" customHeight="1" thickBot="1" x14ac:dyDescent="0.25">
      <c r="A1" s="97"/>
      <c r="B1" s="45"/>
      <c r="C1" s="89" t="str">
        <f xml:space="preserve">
IF(AND(Message_AllLinePrompts&lt;&gt;"", Message_Mandates=""),   Title_Prompt_ItemInfoRequired,
IF(AND(OR(Total_Grand=0, Total_Grand=""), Message_AllLinePrompts="" ),     Title_Default,
IF(AND(Message_AllLinePrompts="", Message_Mandates&lt;&gt;""),   Title_Prompt_HighlightedInformation,
IF(AND(Message_AllLinePrompts&lt;&gt;"", Message_Mandates&lt;&gt;""), Title_Prompt_ItemDataAndPartnerInformation,
Title_Default ))))</f>
        <v>NCR Channel Partner 
Standard Purchase Order Form</v>
      </c>
      <c r="D1" s="90"/>
      <c r="E1" s="90"/>
      <c r="F1" s="90"/>
      <c r="G1" s="33" t="str">
        <f>IF(iPONumber="", "Enter Partner Purchase Order Number:", "Partner Purchase Order Number")</f>
        <v>Partner Purchase Order Number</v>
      </c>
      <c r="H1" s="13" t="s">
        <v>177</v>
      </c>
    </row>
    <row r="2" spans="1:10" ht="15" customHeight="1" x14ac:dyDescent="0.25">
      <c r="A2" s="49" t="s">
        <v>3</v>
      </c>
      <c r="B2" s="50"/>
      <c r="C2" s="34" t="s">
        <v>172</v>
      </c>
      <c r="D2" s="49" t="s">
        <v>143</v>
      </c>
      <c r="E2" s="50"/>
      <c r="F2" s="38">
        <v>42839</v>
      </c>
      <c r="G2" s="31" t="s">
        <v>144</v>
      </c>
      <c r="H2" s="39">
        <v>42780</v>
      </c>
      <c r="J2" s="15" t="s">
        <v>142</v>
      </c>
    </row>
    <row r="3" spans="1:10" ht="15" customHeight="1" thickBot="1" x14ac:dyDescent="0.25">
      <c r="A3" s="46" t="s">
        <v>4</v>
      </c>
      <c r="B3" s="47"/>
      <c r="C3" s="35">
        <v>123456789</v>
      </c>
      <c r="D3" s="105" t="s">
        <v>145</v>
      </c>
      <c r="E3" s="106"/>
      <c r="F3" s="107"/>
      <c r="G3" s="107"/>
      <c r="H3" s="108"/>
      <c r="J3" s="15" t="s">
        <v>142</v>
      </c>
    </row>
    <row r="4" spans="1:10" ht="15" customHeight="1" x14ac:dyDescent="0.2">
      <c r="A4" s="49" t="s">
        <v>147</v>
      </c>
      <c r="B4" s="50"/>
      <c r="C4" s="36" t="s">
        <v>173</v>
      </c>
      <c r="D4" s="49" t="s">
        <v>132</v>
      </c>
      <c r="E4" s="50"/>
      <c r="F4" s="50"/>
      <c r="G4" s="82" t="s">
        <v>178</v>
      </c>
      <c r="H4" s="83"/>
      <c r="J4" s="15"/>
    </row>
    <row r="5" spans="1:10" ht="15" customHeight="1" x14ac:dyDescent="0.2">
      <c r="A5" s="46" t="s">
        <v>127</v>
      </c>
      <c r="B5" s="47"/>
      <c r="C5" s="20" t="s">
        <v>174</v>
      </c>
      <c r="D5" s="46" t="s">
        <v>5</v>
      </c>
      <c r="E5" s="47"/>
      <c r="F5" s="47"/>
      <c r="G5" s="78"/>
      <c r="H5" s="79"/>
    </row>
    <row r="6" spans="1:10" ht="15" customHeight="1" x14ac:dyDescent="0.2">
      <c r="A6" s="46" t="s">
        <v>129</v>
      </c>
      <c r="B6" s="47"/>
      <c r="C6" s="20"/>
      <c r="D6" s="46" t="s">
        <v>128</v>
      </c>
      <c r="E6" s="47"/>
      <c r="F6" s="47"/>
      <c r="G6" s="78"/>
      <c r="H6" s="79"/>
    </row>
    <row r="7" spans="1:10" ht="15" customHeight="1" x14ac:dyDescent="0.2">
      <c r="A7" s="51" t="s">
        <v>6</v>
      </c>
      <c r="B7" s="52"/>
      <c r="C7" s="20" t="s">
        <v>175</v>
      </c>
      <c r="D7" s="46" t="s">
        <v>6</v>
      </c>
      <c r="E7" s="47"/>
      <c r="F7" s="47"/>
      <c r="G7" s="78"/>
      <c r="H7" s="79"/>
    </row>
    <row r="8" spans="1:10" ht="15" customHeight="1" thickBot="1" x14ac:dyDescent="0.25">
      <c r="A8" s="53" t="s">
        <v>7</v>
      </c>
      <c r="B8" s="54"/>
      <c r="C8" s="37"/>
      <c r="D8" s="53" t="s">
        <v>7</v>
      </c>
      <c r="E8" s="54"/>
      <c r="F8" s="54"/>
      <c r="G8" s="80"/>
      <c r="H8" s="81"/>
    </row>
    <row r="9" spans="1:10" ht="15" customHeight="1" x14ac:dyDescent="0.2">
      <c r="A9" s="55" t="s">
        <v>130</v>
      </c>
      <c r="B9" s="56"/>
      <c r="C9" s="36" t="s">
        <v>176</v>
      </c>
      <c r="D9" s="55" t="s">
        <v>148</v>
      </c>
      <c r="E9" s="56"/>
      <c r="F9" s="56"/>
      <c r="G9" s="82"/>
      <c r="H9" s="83"/>
    </row>
    <row r="10" spans="1:10" ht="15" customHeight="1" thickBot="1" x14ac:dyDescent="0.25">
      <c r="A10" s="53" t="s">
        <v>131</v>
      </c>
      <c r="B10" s="54"/>
      <c r="C10" s="37" t="s">
        <v>179</v>
      </c>
      <c r="D10" s="53" t="s">
        <v>149</v>
      </c>
      <c r="E10" s="54"/>
      <c r="F10" s="54"/>
      <c r="G10" s="80"/>
      <c r="H10" s="81"/>
    </row>
    <row r="11" spans="1:10" ht="18.75" customHeight="1" thickBot="1" x14ac:dyDescent="0.25">
      <c r="A11" s="69" t="str">
        <f xml:space="preserve">
IF(
AND(Message_AllLinePrompts &lt;&gt; "",
(IFERROR( IF(FIND(Prompt_EnterPID, Message_AllLinePrompts) &gt;0,            1, 0 ), 0) +
 IFERROR( IF(FIND(Prompt_EnterDescription, Message_AllLinePrompts) &gt;0, 1, 0 ), 0) +
 IFERROR( IF(FIND(Prompt_EnterQuantity, Message_AllLinePrompts) &gt;0,     1, 0 ), 0) +
 IFERROR( IF(FIND(Prompt_EnterList, Message_AllLinePrompts) &gt;0,            1, 0 ), 0) +
 IFERROR( IF(FIND(Prompt_EnterDiscount, Message_AllLinePrompts) &gt;0,    1, 0 ), 0) &gt;2
 ) ), "Must add missing/highlighted item data below before sending.  ",
  IFERROR( IF(FIND(Prompt_EnterPID, Message_AllLinePrompts) &gt;0,            "Must add missing/highlighted Product ID Numbers before sending.  ", "" ), "") &amp;
  IFERROR( IF(FIND(Prompt_EnterDescription, Message_AllLinePrompts) &gt;0, "Must add missing/highlighted Descriptions before sending.  ", "" ), "") &amp;
  IFERROR( IF(FIND(Prompt_EnterQuantity, Message_AllLinePrompts) &gt;0,     "Must add missing/highlighted QTY before sending.  ", "" ), "") &amp;
  IFERROR( IF(FIND(Prompt_EnterList, Message_AllLinePrompts) &gt;0,            "Must add missing/highlighted List Price/MRPs before sending.  ", "" ), "") &amp;
  IFERROR( IF(FIND(Prompt_EnterDiscount, Message_AllLinePrompts) &gt;0,    "Must add missing/highlighted Discount Percentages before sending.  ", "" ), "")
)
&amp;
IF(AND(Total_Grand&lt;&gt;0, Message_Mandates&lt;&gt;""), Message_Mandates, Message_UseXLSX )</f>
        <v>Please use this form's native electronic xlsx format when sending orders (instead of printouts, scans etc.).  Thank you!</v>
      </c>
      <c r="B11" s="70"/>
      <c r="C11" s="70"/>
      <c r="D11" s="70"/>
      <c r="E11" s="70"/>
      <c r="F11" s="70"/>
      <c r="G11" s="70"/>
      <c r="H11" s="71"/>
    </row>
    <row r="12" spans="1:10" s="3" customFormat="1" ht="34.5" customHeight="1" x14ac:dyDescent="0.25">
      <c r="A12" s="30" t="s">
        <v>121</v>
      </c>
      <c r="B12" s="5" t="s">
        <v>2</v>
      </c>
      <c r="C12" s="5" t="s">
        <v>0</v>
      </c>
      <c r="D12" s="5" t="s">
        <v>1</v>
      </c>
      <c r="E12" s="5" t="s">
        <v>136</v>
      </c>
      <c r="F12" s="5" t="s">
        <v>8</v>
      </c>
      <c r="G12" s="5" t="s">
        <v>135</v>
      </c>
      <c r="H12" s="6" t="s">
        <v>141</v>
      </c>
      <c r="J12" s="16"/>
    </row>
    <row r="13" spans="1:10" ht="15" customHeight="1" x14ac:dyDescent="0.2">
      <c r="A13" s="17">
        <f>IF(AND(Col_Prompts="", Col_PIN&lt;&gt;"", Col_QTY&gt;0)=FALSE, "",
IF(COUNTA($A$12:$A12) = 0, 1, MAX($A$12:$A12)+1))</f>
        <v>1</v>
      </c>
      <c r="B13" s="10" t="s">
        <v>156</v>
      </c>
      <c r="C13" s="1" t="s">
        <v>157</v>
      </c>
      <c r="D13" s="18">
        <v>1</v>
      </c>
      <c r="E13" s="21">
        <v>4680</v>
      </c>
      <c r="F13" s="23">
        <v>0.45</v>
      </c>
      <c r="G13" s="22">
        <f t="shared" ref="G13:G41" si="0">IF( AND( ISNUMBER(Col_QTY)=TRUE, ISNUMBER(Col_UnitList)=TRUE, ISNUMBER(Col_Discount)=TRUE ),
ROUND(Col_UnitList*(1-Col_Discount), 2), "")</f>
        <v>2574</v>
      </c>
      <c r="H13" s="25">
        <f t="shared" ref="H13:H41" si="1">IF( AND( ISNUMBER(Col_QTY)=TRUE, ISNUMBER(Col_UnitList)=TRUE, ISNUMBER(Col_Discount)=TRUE, Col_Prompts="") =TRUE, Col_QTY*Col_UnitNet,
IF( Col_Prompts&lt;&gt;"", Col_Prompts, "" ))</f>
        <v>2574</v>
      </c>
      <c r="I13" s="8" t="str">
        <f t="shared" ref="I13:I41" si="2" xml:space="preserve">
IF(AND(Col_PIN="",   Col_Description&lt;&gt;"", Col_QTY&lt;&gt;""), Prompt_EnterPID,
IF(AND(Col_PIN&lt;&gt;"", Col_Description="",   Col_QTY&lt;&gt;""), Prompt_EnterDescription,
IF(AND(Col_QTY="",  Col_UnitList&lt;&gt;"", Col_Discount&lt;&gt;"", OR(Col_PIN&lt;&gt;"", Col_Description&lt;&gt;"") ), Prompt_EnterQuantity,
IF(AND(Col_QTY&gt;0,   Col_UnitList="",   Col_Discount&lt;&gt;"", OR(Col_PIN&lt;&gt;"", Col_Description&lt;&gt;"") ), Prompt_EnterList,
IF(AND(Col_QTY&gt;0,   Col_UnitList&lt;&gt;"", Col_Discount="",   OR(Col_PIN&lt;&gt;"", Col_Description&lt;&gt;"") ), Prompt_EnterDiscount,
"" )))))</f>
        <v/>
      </c>
      <c r="J13" s="15" t="s">
        <v>207</v>
      </c>
    </row>
    <row r="14" spans="1:10" ht="15" customHeight="1" x14ac:dyDescent="0.2">
      <c r="A14" s="17">
        <f>IF(AND(Col_Prompts="", Col_PIN&lt;&gt;"", Col_QTY&gt;0)=FALSE, "",
IF(COUNTA($A$12:$A13) = 0, 1, MAX($A$12:$A13)+1))</f>
        <v>2</v>
      </c>
      <c r="B14" s="10" t="s">
        <v>158</v>
      </c>
      <c r="C14" s="1" t="s">
        <v>159</v>
      </c>
      <c r="D14" s="18">
        <v>7</v>
      </c>
      <c r="E14" s="21">
        <v>1060</v>
      </c>
      <c r="F14" s="23">
        <v>0.45</v>
      </c>
      <c r="G14" s="22">
        <f t="shared" si="0"/>
        <v>583</v>
      </c>
      <c r="H14" s="25">
        <f t="shared" si="1"/>
        <v>4081</v>
      </c>
      <c r="I14" s="8" t="str">
        <f t="shared" si="2"/>
        <v/>
      </c>
      <c r="J14" s="15" t="s">
        <v>202</v>
      </c>
    </row>
    <row r="15" spans="1:10" ht="15" customHeight="1" x14ac:dyDescent="0.2">
      <c r="A15" s="17">
        <f>IF(AND(Col_Prompts="", Col_PIN&lt;&gt;"", Col_QTY&gt;0)=FALSE, "",
IF(COUNTA($A$12:$A14) = 0, 1, MAX($A$12:$A14)+1))</f>
        <v>3</v>
      </c>
      <c r="B15" s="10" t="s">
        <v>160</v>
      </c>
      <c r="C15" s="1" t="s">
        <v>161</v>
      </c>
      <c r="D15" s="18">
        <v>1</v>
      </c>
      <c r="E15" s="21">
        <v>600</v>
      </c>
      <c r="F15" s="23">
        <v>0.45</v>
      </c>
      <c r="G15" s="22">
        <f t="shared" si="0"/>
        <v>330</v>
      </c>
      <c r="H15" s="25">
        <f t="shared" si="1"/>
        <v>330</v>
      </c>
      <c r="I15" s="8" t="str">
        <f t="shared" si="2"/>
        <v/>
      </c>
      <c r="J15" s="15" t="s">
        <v>203</v>
      </c>
    </row>
    <row r="16" spans="1:10" ht="15" customHeight="1" x14ac:dyDescent="0.2">
      <c r="A16" s="17" t="str">
        <f>IF(AND(Col_Prompts="", Col_PIN&lt;&gt;"", Col_QTY&gt;0)=FALSE, "",
IF(COUNTA($A$12:$A15) = 0, 1, MAX($A$12:$A15)+1))</f>
        <v/>
      </c>
      <c r="B16" s="10"/>
      <c r="C16" s="1"/>
      <c r="D16" s="18"/>
      <c r="E16" s="21"/>
      <c r="F16" s="23"/>
      <c r="G16" s="22" t="str">
        <f t="shared" si="0"/>
        <v/>
      </c>
      <c r="H16" s="25" t="str">
        <f t="shared" si="1"/>
        <v/>
      </c>
      <c r="I16" s="8" t="str">
        <f t="shared" si="2"/>
        <v/>
      </c>
    </row>
    <row r="17" spans="1:10" ht="15" customHeight="1" x14ac:dyDescent="0.2">
      <c r="A17" s="17">
        <f>IF(AND(Col_Prompts="", Col_PIN&lt;&gt;"", Col_QTY&gt;0)=FALSE, "",
IF(COUNTA($A$12:$A16) = 0, 1, MAX($A$12:$A16)+1))</f>
        <v>4</v>
      </c>
      <c r="B17" s="10" t="s">
        <v>162</v>
      </c>
      <c r="C17" s="1" t="s">
        <v>163</v>
      </c>
      <c r="D17" s="18">
        <v>1</v>
      </c>
      <c r="E17" s="21">
        <v>0</v>
      </c>
      <c r="F17" s="23">
        <v>0</v>
      </c>
      <c r="G17" s="22">
        <f t="shared" si="0"/>
        <v>0</v>
      </c>
      <c r="H17" s="25">
        <f t="shared" si="1"/>
        <v>0</v>
      </c>
      <c r="I17" s="8" t="str">
        <f t="shared" si="2"/>
        <v/>
      </c>
      <c r="J17" s="15" t="s">
        <v>204</v>
      </c>
    </row>
    <row r="18" spans="1:10" ht="15" customHeight="1" x14ac:dyDescent="0.2">
      <c r="A18" s="17">
        <f>IF(AND(Col_Prompts="", Col_PIN&lt;&gt;"", Col_QTY&gt;0)=FALSE, "",
IF(COUNTA($A$12:$A17) = 0, 1, MAX($A$12:$A17)+1))</f>
        <v>5</v>
      </c>
      <c r="B18" s="10" t="s">
        <v>165</v>
      </c>
      <c r="C18" s="1" t="s">
        <v>166</v>
      </c>
      <c r="D18" s="18">
        <v>1</v>
      </c>
      <c r="E18" s="21">
        <v>0</v>
      </c>
      <c r="F18" s="23">
        <v>0</v>
      </c>
      <c r="G18" s="22">
        <f t="shared" si="0"/>
        <v>0</v>
      </c>
      <c r="H18" s="25">
        <f t="shared" si="1"/>
        <v>0</v>
      </c>
      <c r="I18" s="8" t="str">
        <f t="shared" si="2"/>
        <v/>
      </c>
    </row>
    <row r="19" spans="1:10" ht="15" customHeight="1" x14ac:dyDescent="0.2">
      <c r="A19" s="17">
        <f>IF(AND(Col_Prompts="", Col_PIN&lt;&gt;"", Col_QTY&gt;0)=FALSE, "",
IF(COUNTA($A$12:$A18) = 0, 1, MAX($A$12:$A18)+1))</f>
        <v>6</v>
      </c>
      <c r="B19" s="10" t="s">
        <v>164</v>
      </c>
      <c r="C19" s="1" t="s">
        <v>167</v>
      </c>
      <c r="D19" s="18">
        <v>1</v>
      </c>
      <c r="E19" s="21">
        <v>0</v>
      </c>
      <c r="F19" s="23">
        <v>0</v>
      </c>
      <c r="G19" s="22">
        <f t="shared" si="0"/>
        <v>0</v>
      </c>
      <c r="H19" s="25">
        <f t="shared" si="1"/>
        <v>0</v>
      </c>
      <c r="I19" s="8" t="str">
        <f t="shared" si="2"/>
        <v/>
      </c>
    </row>
    <row r="20" spans="1:10" ht="15" customHeight="1" x14ac:dyDescent="0.2">
      <c r="A20" s="17">
        <f>IF(AND(Col_Prompts="", Col_PIN&lt;&gt;"", Col_QTY&gt;0)=FALSE, "",
IF(COUNTA($A$12:$A19) = 0, 1, MAX($A$12:$A19)+1))</f>
        <v>7</v>
      </c>
      <c r="B20" s="10" t="s">
        <v>168</v>
      </c>
      <c r="C20" s="1" t="s">
        <v>169</v>
      </c>
      <c r="D20" s="18">
        <v>1</v>
      </c>
      <c r="E20" s="21">
        <v>0</v>
      </c>
      <c r="F20" s="23">
        <v>0</v>
      </c>
      <c r="G20" s="22">
        <f t="shared" si="0"/>
        <v>0</v>
      </c>
      <c r="H20" s="25">
        <f t="shared" si="1"/>
        <v>0</v>
      </c>
      <c r="I20" s="8" t="str">
        <f t="shared" si="2"/>
        <v/>
      </c>
    </row>
    <row r="21" spans="1:10" ht="15" customHeight="1" x14ac:dyDescent="0.2">
      <c r="A21" s="17">
        <f>IF(AND(Col_Prompts="", Col_PIN&lt;&gt;"", Col_QTY&gt;0)=FALSE, "",
IF(COUNTA($A$12:$A20) = 0, 1, MAX($A$12:$A20)+1))</f>
        <v>8</v>
      </c>
      <c r="B21" s="10" t="s">
        <v>185</v>
      </c>
      <c r="C21" s="1" t="s">
        <v>170</v>
      </c>
      <c r="D21" s="18">
        <v>1</v>
      </c>
      <c r="E21" s="21">
        <v>0</v>
      </c>
      <c r="F21" s="23">
        <v>0</v>
      </c>
      <c r="G21" s="22">
        <f t="shared" si="0"/>
        <v>0</v>
      </c>
      <c r="H21" s="25">
        <f t="shared" si="1"/>
        <v>0</v>
      </c>
      <c r="I21" s="8" t="str">
        <f t="shared" si="2"/>
        <v/>
      </c>
      <c r="J21" s="15" t="s">
        <v>205</v>
      </c>
    </row>
    <row r="22" spans="1:10" ht="15" customHeight="1" x14ac:dyDescent="0.2">
      <c r="A22" s="17">
        <f>IF(AND(Col_Prompts="", Col_PIN&lt;&gt;"", Col_QTY&gt;0)=FALSE, "",
IF(COUNTA($A$12:$A21) = 0, 1, MAX($A$12:$A21)+1))</f>
        <v>9</v>
      </c>
      <c r="B22" s="10" t="s">
        <v>171</v>
      </c>
      <c r="C22" s="1" t="s">
        <v>244</v>
      </c>
      <c r="D22" s="18">
        <v>1</v>
      </c>
      <c r="E22" s="21">
        <v>297</v>
      </c>
      <c r="F22" s="23">
        <v>0</v>
      </c>
      <c r="G22" s="22">
        <f t="shared" si="0"/>
        <v>297</v>
      </c>
      <c r="H22" s="25">
        <f t="shared" si="1"/>
        <v>297</v>
      </c>
      <c r="I22" s="8" t="str">
        <f t="shared" si="2"/>
        <v/>
      </c>
      <c r="J22" s="15" t="s">
        <v>245</v>
      </c>
    </row>
    <row r="23" spans="1:10" ht="15" customHeight="1" x14ac:dyDescent="0.2">
      <c r="A23" s="17" t="str">
        <f>IF(AND(Col_Prompts="", Col_PIN&lt;&gt;"", Col_QTY&gt;0)=FALSE, "",
IF(COUNTA($A$12:$A22) = 0, 1, MAX($A$12:$A22)+1))</f>
        <v/>
      </c>
      <c r="B23" s="10"/>
      <c r="C23" s="1"/>
      <c r="D23" s="18"/>
      <c r="E23" s="21"/>
      <c r="F23" s="23"/>
      <c r="G23" s="22" t="str">
        <f t="shared" si="0"/>
        <v/>
      </c>
      <c r="H23" s="25" t="str">
        <f t="shared" si="1"/>
        <v/>
      </c>
      <c r="I23" s="8" t="str">
        <f t="shared" si="2"/>
        <v/>
      </c>
    </row>
    <row r="24" spans="1:10" ht="15" customHeight="1" x14ac:dyDescent="0.2">
      <c r="A24" s="17" t="str">
        <f>IF(AND(Col_Prompts="", Col_PIN&lt;&gt;"", Col_QTY&gt;0)=FALSE, "",
IF(COUNTA($A$12:$A23) = 0, 1, MAX($A$12:$A23)+1))</f>
        <v/>
      </c>
      <c r="B24" s="10" t="s">
        <v>181</v>
      </c>
      <c r="C24" s="1" t="s">
        <v>182</v>
      </c>
      <c r="D24" s="18">
        <v>0</v>
      </c>
      <c r="E24" s="21">
        <v>795</v>
      </c>
      <c r="F24" s="23">
        <v>0.45</v>
      </c>
      <c r="G24" s="22">
        <f t="shared" si="0"/>
        <v>437.25</v>
      </c>
      <c r="H24" s="25">
        <f t="shared" si="1"/>
        <v>0</v>
      </c>
      <c r="I24" s="8" t="str">
        <f t="shared" si="2"/>
        <v/>
      </c>
      <c r="J24" s="15"/>
    </row>
    <row r="25" spans="1:10" ht="15" customHeight="1" x14ac:dyDescent="0.2">
      <c r="A25" s="17" t="str">
        <f>IF(AND(Col_Prompts="", Col_PIN&lt;&gt;"", Col_QTY&gt;0)=FALSE, "",
IF(COUNTA($A$12:$A24) = 0, 1, MAX($A$12:$A24)+1))</f>
        <v/>
      </c>
      <c r="B25" s="10" t="s">
        <v>183</v>
      </c>
      <c r="C25" s="1" t="s">
        <v>184</v>
      </c>
      <c r="D25" s="18">
        <v>0</v>
      </c>
      <c r="E25" s="21">
        <v>995</v>
      </c>
      <c r="F25" s="23">
        <v>0.45</v>
      </c>
      <c r="G25" s="22">
        <f t="shared" si="0"/>
        <v>547.25</v>
      </c>
      <c r="H25" s="25">
        <f t="shared" si="1"/>
        <v>0</v>
      </c>
      <c r="I25" s="8" t="str">
        <f t="shared" si="2"/>
        <v/>
      </c>
      <c r="J25" s="14" t="s">
        <v>206</v>
      </c>
    </row>
    <row r="26" spans="1:10" ht="15" customHeight="1" x14ac:dyDescent="0.2">
      <c r="A26" s="17" t="str">
        <f>IF(AND(Col_Prompts="", Col_PIN&lt;&gt;"", Col_QTY&gt;0)=FALSE, "",
IF(COUNTA($A$12:$A25) = 0, 1, MAX($A$12:$A25)+1))</f>
        <v/>
      </c>
      <c r="B26" s="10" t="s">
        <v>186</v>
      </c>
      <c r="C26" s="1" t="s">
        <v>261</v>
      </c>
      <c r="D26" s="18">
        <v>0</v>
      </c>
      <c r="E26" s="21">
        <v>595</v>
      </c>
      <c r="F26" s="23">
        <v>0.45</v>
      </c>
      <c r="G26" s="22">
        <f t="shared" si="0"/>
        <v>327.25</v>
      </c>
      <c r="H26" s="25">
        <f t="shared" si="1"/>
        <v>0</v>
      </c>
      <c r="I26" s="8" t="str">
        <f t="shared" si="2"/>
        <v/>
      </c>
      <c r="J26" s="15"/>
    </row>
    <row r="27" spans="1:10" ht="15" customHeight="1" x14ac:dyDescent="0.2">
      <c r="A27" s="17" t="str">
        <f>IF(AND(Col_Prompts="", Col_PIN&lt;&gt;"", Col_QTY&gt;0)=FALSE, "",
IF(COUNTA($A$12:$A26) = 0, 1, MAX($A$12:$A26)+1))</f>
        <v/>
      </c>
      <c r="B27" s="10" t="s">
        <v>187</v>
      </c>
      <c r="C27" s="1" t="s">
        <v>188</v>
      </c>
      <c r="D27" s="18">
        <v>0</v>
      </c>
      <c r="E27" s="21">
        <v>595</v>
      </c>
      <c r="F27" s="23">
        <v>0.45</v>
      </c>
      <c r="G27" s="22">
        <f t="shared" si="0"/>
        <v>327.25</v>
      </c>
      <c r="H27" s="25">
        <f t="shared" si="1"/>
        <v>0</v>
      </c>
      <c r="I27" s="8" t="str">
        <f t="shared" si="2"/>
        <v/>
      </c>
    </row>
    <row r="28" spans="1:10" ht="15" customHeight="1" x14ac:dyDescent="0.2">
      <c r="A28" s="17" t="str">
        <f>IF(AND(Col_Prompts="", Col_PIN&lt;&gt;"", Col_QTY&gt;0)=FALSE, "",
IF(COUNTA($A$12:$A27) = 0, 1, MAX($A$12:$A27)+1))</f>
        <v/>
      </c>
      <c r="B28" s="10"/>
      <c r="C28" s="1"/>
      <c r="D28" s="18"/>
      <c r="E28" s="21"/>
      <c r="F28" s="23"/>
      <c r="G28" s="22" t="str">
        <f t="shared" si="0"/>
        <v/>
      </c>
      <c r="H28" s="25" t="str">
        <f t="shared" si="1"/>
        <v/>
      </c>
      <c r="I28" s="8" t="str">
        <f t="shared" si="2"/>
        <v/>
      </c>
    </row>
    <row r="29" spans="1:10" ht="15" customHeight="1" x14ac:dyDescent="0.2">
      <c r="A29" s="17" t="str">
        <f>IF(AND(Col_Prompts="", Col_PIN&lt;&gt;"", Col_QTY&gt;0)=FALSE, "",
IF(COUNTA($A$12:$A28) = 0, 1, MAX($A$12:$A28)+1))</f>
        <v/>
      </c>
      <c r="B29" s="10"/>
      <c r="C29" s="1"/>
      <c r="D29" s="18"/>
      <c r="E29" s="21"/>
      <c r="F29" s="23"/>
      <c r="G29" s="22" t="str">
        <f t="shared" si="0"/>
        <v/>
      </c>
      <c r="H29" s="25" t="str">
        <f t="shared" si="1"/>
        <v/>
      </c>
      <c r="I29" s="8" t="str">
        <f t="shared" si="2"/>
        <v/>
      </c>
    </row>
    <row r="30" spans="1:10" ht="15" customHeight="1" x14ac:dyDescent="0.2">
      <c r="A30" s="17" t="str">
        <f>IF(AND(Col_Prompts="", Col_PIN&lt;&gt;"", Col_QTY&gt;0)=FALSE, "",
IF(COUNTA($A$12:$A29) = 0, 1, MAX($A$12:$A29)+1))</f>
        <v/>
      </c>
      <c r="B30" s="10"/>
      <c r="C30" s="1"/>
      <c r="D30" s="18"/>
      <c r="E30" s="21"/>
      <c r="F30" s="23"/>
      <c r="G30" s="22" t="str">
        <f t="shared" si="0"/>
        <v/>
      </c>
      <c r="H30" s="25" t="str">
        <f t="shared" si="1"/>
        <v/>
      </c>
      <c r="I30" s="8" t="str">
        <f t="shared" si="2"/>
        <v/>
      </c>
    </row>
    <row r="31" spans="1:10" ht="15" customHeight="1" x14ac:dyDescent="0.2">
      <c r="A31" s="17" t="str">
        <f>IF(AND(Col_Prompts="", Col_PIN&lt;&gt;"", Col_QTY&gt;0)=FALSE, "",
IF(COUNTA($A$12:$A30) = 0, 1, MAX($A$12:$A30)+1))</f>
        <v/>
      </c>
      <c r="B31" s="10"/>
      <c r="C31" s="1"/>
      <c r="D31" s="18"/>
      <c r="E31" s="21"/>
      <c r="F31" s="23"/>
      <c r="G31" s="22" t="str">
        <f t="shared" si="0"/>
        <v/>
      </c>
      <c r="H31" s="25" t="str">
        <f t="shared" si="1"/>
        <v/>
      </c>
      <c r="I31" s="8" t="str">
        <f t="shared" si="2"/>
        <v/>
      </c>
    </row>
    <row r="32" spans="1:10" ht="15" customHeight="1" x14ac:dyDescent="0.2">
      <c r="A32" s="17" t="str">
        <f>IF(AND(Col_Prompts="", Col_PIN&lt;&gt;"", Col_QTY&gt;0)=FALSE, "",
IF(COUNTA($A$12:$A31) = 0, 1, MAX($A$12:$A31)+1))</f>
        <v/>
      </c>
      <c r="B32" s="10"/>
      <c r="C32" s="1"/>
      <c r="D32" s="18"/>
      <c r="E32" s="21"/>
      <c r="F32" s="23"/>
      <c r="G32" s="22" t="str">
        <f t="shared" si="0"/>
        <v/>
      </c>
      <c r="H32" s="25" t="str">
        <f t="shared" si="1"/>
        <v/>
      </c>
      <c r="I32" s="8" t="str">
        <f t="shared" si="2"/>
        <v/>
      </c>
    </row>
    <row r="33" spans="1:9" ht="15" customHeight="1" x14ac:dyDescent="0.2">
      <c r="A33" s="17" t="str">
        <f>IF(AND(Col_Prompts="", Col_PIN&lt;&gt;"", Col_QTY&gt;0)=FALSE, "",
IF(COUNTA($A$12:$A32) = 0, 1, MAX($A$12:$A32)+1))</f>
        <v/>
      </c>
      <c r="B33" s="10"/>
      <c r="C33" s="1"/>
      <c r="D33" s="18"/>
      <c r="E33" s="21"/>
      <c r="F33" s="23"/>
      <c r="G33" s="22" t="str">
        <f t="shared" si="0"/>
        <v/>
      </c>
      <c r="H33" s="25" t="str">
        <f t="shared" si="1"/>
        <v/>
      </c>
      <c r="I33" s="8" t="str">
        <f t="shared" si="2"/>
        <v/>
      </c>
    </row>
    <row r="34" spans="1:9" ht="15" customHeight="1" x14ac:dyDescent="0.2">
      <c r="A34" s="17" t="str">
        <f>IF(AND(Col_Prompts="", Col_PIN&lt;&gt;"", Col_QTY&gt;0)=FALSE, "",
IF(COUNTA($A$12:$A33) = 0, 1, MAX($A$12:$A33)+1))</f>
        <v/>
      </c>
      <c r="B34" s="10"/>
      <c r="C34" s="1"/>
      <c r="D34" s="18"/>
      <c r="E34" s="21"/>
      <c r="F34" s="23"/>
      <c r="G34" s="22" t="str">
        <f t="shared" si="0"/>
        <v/>
      </c>
      <c r="H34" s="25" t="str">
        <f t="shared" si="1"/>
        <v/>
      </c>
      <c r="I34" s="8" t="str">
        <f t="shared" si="2"/>
        <v/>
      </c>
    </row>
    <row r="35" spans="1:9" ht="15" customHeight="1" x14ac:dyDescent="0.2">
      <c r="A35" s="17" t="str">
        <f>IF(AND(Col_Prompts="", Col_PIN&lt;&gt;"", Col_QTY&gt;0)=FALSE, "",
IF(COUNTA($A$12:$A34) = 0, 1, MAX($A$12:$A34)+1))</f>
        <v/>
      </c>
      <c r="B35" s="10"/>
      <c r="C35" s="1"/>
      <c r="D35" s="18"/>
      <c r="E35" s="21"/>
      <c r="F35" s="23"/>
      <c r="G35" s="22" t="str">
        <f t="shared" si="0"/>
        <v/>
      </c>
      <c r="H35" s="25" t="str">
        <f t="shared" si="1"/>
        <v/>
      </c>
      <c r="I35" s="8" t="str">
        <f t="shared" si="2"/>
        <v/>
      </c>
    </row>
    <row r="36" spans="1:9" ht="15" customHeight="1" x14ac:dyDescent="0.2">
      <c r="A36" s="17" t="str">
        <f>IF(AND(Col_Prompts="", Col_PIN&lt;&gt;"", Col_QTY&gt;0)=FALSE, "",
IF(COUNTA($A$12:$A35) = 0, 1, MAX($A$12:$A35)+1))</f>
        <v/>
      </c>
      <c r="B36" s="10"/>
      <c r="C36" s="1"/>
      <c r="D36" s="18"/>
      <c r="E36" s="21"/>
      <c r="F36" s="23"/>
      <c r="G36" s="22" t="str">
        <f t="shared" si="0"/>
        <v/>
      </c>
      <c r="H36" s="25" t="str">
        <f t="shared" si="1"/>
        <v/>
      </c>
      <c r="I36" s="8" t="str">
        <f t="shared" si="2"/>
        <v/>
      </c>
    </row>
    <row r="37" spans="1:9" ht="15" customHeight="1" x14ac:dyDescent="0.2">
      <c r="A37" s="17" t="str">
        <f>IF(AND(Col_Prompts="", Col_PIN&lt;&gt;"", Col_QTY&gt;0)=FALSE, "",
IF(COUNTA($A$12:$A36) = 0, 1, MAX($A$12:$A36)+1))</f>
        <v/>
      </c>
      <c r="B37" s="10"/>
      <c r="C37" s="1"/>
      <c r="D37" s="18"/>
      <c r="E37" s="21"/>
      <c r="F37" s="23"/>
      <c r="G37" s="22" t="str">
        <f t="shared" si="0"/>
        <v/>
      </c>
      <c r="H37" s="25" t="str">
        <f t="shared" si="1"/>
        <v/>
      </c>
      <c r="I37" s="8" t="str">
        <f t="shared" si="2"/>
        <v/>
      </c>
    </row>
    <row r="38" spans="1:9" ht="15" customHeight="1" x14ac:dyDescent="0.2">
      <c r="A38" s="17" t="str">
        <f>IF(AND(Col_Prompts="", Col_PIN&lt;&gt;"", Col_QTY&gt;0)=FALSE, "",
IF(COUNTA($A$12:$A37) = 0, 1, MAX($A$12:$A37)+1))</f>
        <v/>
      </c>
      <c r="B38" s="10"/>
      <c r="C38" s="1"/>
      <c r="D38" s="18"/>
      <c r="E38" s="21"/>
      <c r="F38" s="23"/>
      <c r="G38" s="22" t="str">
        <f t="shared" si="0"/>
        <v/>
      </c>
      <c r="H38" s="25" t="str">
        <f t="shared" si="1"/>
        <v/>
      </c>
      <c r="I38" s="8" t="str">
        <f t="shared" si="2"/>
        <v/>
      </c>
    </row>
    <row r="39" spans="1:9" ht="15" customHeight="1" x14ac:dyDescent="0.2">
      <c r="A39" s="17" t="str">
        <f>IF(AND(Col_Prompts="", Col_PIN&lt;&gt;"", Col_QTY&gt;0)=FALSE, "",
IF(COUNTA($A$12:$A38) = 0, 1, MAX($A$12:$A38)+1))</f>
        <v/>
      </c>
      <c r="B39" s="10"/>
      <c r="C39" s="1"/>
      <c r="D39" s="18"/>
      <c r="E39" s="21"/>
      <c r="F39" s="23"/>
      <c r="G39" s="22" t="str">
        <f t="shared" si="0"/>
        <v/>
      </c>
      <c r="H39" s="25" t="str">
        <f t="shared" si="1"/>
        <v/>
      </c>
      <c r="I39" s="8" t="str">
        <f t="shared" si="2"/>
        <v/>
      </c>
    </row>
    <row r="40" spans="1:9" ht="15" customHeight="1" x14ac:dyDescent="0.2">
      <c r="A40" s="17" t="str">
        <f>IF(AND(Col_Prompts="", Col_PIN&lt;&gt;"", Col_QTY&gt;0)=FALSE, "",
IF(COUNTA($A$12:$A39) = 0, 1, MAX($A$12:$A39)+1))</f>
        <v/>
      </c>
      <c r="B40" s="10"/>
      <c r="C40" s="1"/>
      <c r="D40" s="18"/>
      <c r="E40" s="21"/>
      <c r="F40" s="23"/>
      <c r="G40" s="22" t="str">
        <f t="shared" si="0"/>
        <v/>
      </c>
      <c r="H40" s="25" t="str">
        <f t="shared" si="1"/>
        <v/>
      </c>
      <c r="I40" s="8" t="str">
        <f t="shared" si="2"/>
        <v/>
      </c>
    </row>
    <row r="41" spans="1:9" ht="15" customHeight="1" thickBot="1" x14ac:dyDescent="0.25">
      <c r="A41" s="17" t="str">
        <f>IF(AND(Col_Prompts="", Col_PIN&lt;&gt;"", Col_QTY&gt;0)=FALSE, "",
IF(COUNTA($A$12:$A40) = 0, 1, MAX($A$12:$A40)+1))</f>
        <v/>
      </c>
      <c r="B41" s="11"/>
      <c r="C41" s="7"/>
      <c r="D41" s="19"/>
      <c r="E41" s="21"/>
      <c r="F41" s="24"/>
      <c r="G41" s="22" t="str">
        <f t="shared" si="0"/>
        <v/>
      </c>
      <c r="H41" s="25" t="str">
        <f t="shared" si="1"/>
        <v/>
      </c>
      <c r="I41" s="8" t="str">
        <f t="shared" si="2"/>
        <v/>
      </c>
    </row>
    <row r="42" spans="1:9" ht="18.75" customHeight="1" thickBot="1" x14ac:dyDescent="0.3">
      <c r="A42" s="60" t="str">
        <f>IF(Message_Reminders = "", "", "Reminder: " &amp; Message_Reminders)</f>
        <v xml:space="preserve">Reminder: Send ISS45 SKIF with this P.O.  Send ENCOR SKIF with this P.O.  </v>
      </c>
      <c r="B42" s="61"/>
      <c r="C42" s="61"/>
      <c r="D42" s="62"/>
      <c r="E42" s="57" t="str">
        <f>IF(Message_AllLinePrompts="", "Product Total:", "Totals require highlighted info above " )</f>
        <v>Product Total:</v>
      </c>
      <c r="F42" s="58"/>
      <c r="G42" s="59"/>
      <c r="H42" s="26">
        <f>IF(Message_AllLinePrompts="", SUM($H$13:$H$41), "")</f>
        <v>7282</v>
      </c>
    </row>
    <row r="43" spans="1:9" ht="23.25" customHeight="1" x14ac:dyDescent="0.2">
      <c r="A43" s="91" t="s">
        <v>153</v>
      </c>
      <c r="B43" s="92"/>
      <c r="C43" s="101" t="s">
        <v>14</v>
      </c>
      <c r="D43" s="102"/>
      <c r="E43" s="98" t="s">
        <v>12</v>
      </c>
      <c r="F43" s="99"/>
      <c r="G43" s="100"/>
      <c r="H43" s="27"/>
    </row>
    <row r="44" spans="1:9" ht="18" customHeight="1" x14ac:dyDescent="0.2">
      <c r="A44" s="93" t="s">
        <v>152</v>
      </c>
      <c r="B44" s="94"/>
      <c r="C44" s="103" t="s">
        <v>180</v>
      </c>
      <c r="D44" s="104"/>
      <c r="E44" s="98" t="s">
        <v>11</v>
      </c>
      <c r="F44" s="99"/>
      <c r="G44" s="100"/>
      <c r="H44" s="27"/>
    </row>
    <row r="45" spans="1:9" ht="18" customHeight="1" thickBot="1" x14ac:dyDescent="0.25">
      <c r="A45" s="95" t="s">
        <v>154</v>
      </c>
      <c r="B45" s="96"/>
      <c r="C45" s="87" t="str">
        <f>IF(Data_PartialShipmentsOKBox=TRUE,  Message_NoPartialShipments, Message_PartialShipmentsOK)</f>
        <v>Partial Shipments are OK</v>
      </c>
      <c r="D45" s="88"/>
      <c r="E45" s="84" t="s">
        <v>10</v>
      </c>
      <c r="F45" s="85"/>
      <c r="G45" s="86"/>
      <c r="H45" s="28"/>
    </row>
    <row r="46" spans="1:9" ht="20.25" customHeight="1" thickBot="1" x14ac:dyDescent="0.3">
      <c r="A46" s="66" t="s">
        <v>140</v>
      </c>
      <c r="B46" s="67"/>
      <c r="C46" s="67"/>
      <c r="D46" s="68"/>
      <c r="E46" s="63" t="str">
        <f>IF(Message_AllLinePrompts="", "Grand Total", "" )</f>
        <v>Grand Total</v>
      </c>
      <c r="F46" s="64"/>
      <c r="G46" s="65"/>
      <c r="H46" s="29">
        <f>IF(Message_AllLinePrompts="", SUM($H$42:$H$45), "")</f>
        <v>7282</v>
      </c>
    </row>
    <row r="47" spans="1:9" ht="15" x14ac:dyDescent="0.2">
      <c r="A47" s="75" t="s">
        <v>117</v>
      </c>
      <c r="B47" s="76"/>
      <c r="C47" s="76"/>
      <c r="D47" s="76"/>
      <c r="E47" s="76"/>
      <c r="F47" s="76"/>
      <c r="G47" s="76"/>
      <c r="H47" s="77"/>
    </row>
    <row r="48" spans="1:9" ht="72.75" customHeight="1" thickBot="1" x14ac:dyDescent="0.25">
      <c r="A48" s="72" t="s">
        <v>198</v>
      </c>
      <c r="B48" s="73"/>
      <c r="C48" s="73"/>
      <c r="D48" s="73"/>
      <c r="E48" s="73"/>
      <c r="F48" s="73"/>
      <c r="G48" s="73"/>
      <c r="H48" s="74"/>
    </row>
    <row r="49" spans="1:8" ht="5.25" customHeight="1" x14ac:dyDescent="0.2">
      <c r="A49" s="45"/>
      <c r="B49" s="45"/>
      <c r="C49" s="45"/>
      <c r="D49" s="45"/>
      <c r="E49" s="45"/>
      <c r="F49" s="45"/>
      <c r="G49" s="45"/>
      <c r="H49" s="45"/>
    </row>
    <row r="50" spans="1:8" ht="23.25" customHeight="1" x14ac:dyDescent="0.2">
      <c r="A50" s="48" t="s">
        <v>94</v>
      </c>
      <c r="B50" s="48"/>
      <c r="C50" s="48"/>
      <c r="D50" s="48"/>
      <c r="E50" s="48"/>
      <c r="F50" s="48"/>
      <c r="G50" s="48"/>
      <c r="H50" s="48"/>
    </row>
    <row r="51" spans="1:8" hidden="1" x14ac:dyDescent="0.2"/>
    <row r="52" spans="1:8" hidden="1" x14ac:dyDescent="0.2"/>
    <row r="53" spans="1:8" hidden="1" x14ac:dyDescent="0.2"/>
    <row r="54" spans="1:8" hidden="1" x14ac:dyDescent="0.2">
      <c r="B54" s="9" t="s">
        <v>138</v>
      </c>
      <c r="D54" s="9" t="s">
        <v>150</v>
      </c>
      <c r="H54" s="40" t="b">
        <v>0</v>
      </c>
    </row>
    <row r="55" spans="1:8" hidden="1" x14ac:dyDescent="0.2">
      <c r="B55" s="9" t="s">
        <v>120</v>
      </c>
      <c r="D55" s="2" t="s">
        <v>13</v>
      </c>
      <c r="H55" s="32" t="str">
        <f>CONCATENATE(C13&amp;C14&amp;C15&amp;C16&amp;C17&amp;C18&amp;C19&amp;C20&amp;C21&amp;C22&amp;C23&amp;C24&amp;C25&amp;C26&amp;C27&amp;C28&amp;C29&amp;C30&amp;C31&amp;C32&amp;C33&amp;C34&amp;C35&amp;C36&amp;C37&amp;C38&amp;C39&amp;C40&amp;C41)</f>
        <v>ENCOR Base Controller/Office License, StdENCOR Terminal Software, 1-12 LanesENCOR Workstation LicenseWinEPS/OpenEPS for ENCOR/ISS45/SM, with CP ENCOR System Payments (OpenEPS/WinEPS) I/F, CP OnlyENCOR Signature Capture Option, CP OnlyENCOR ECC Option w/o Chk Img, CP OnlyENCOR Gift Card Mall Option (Blkhwk)Solidcore S3 OEM for ENCORENCOR Catalina Interface OptionENCOR FSA OptionSIL Eng and Interface for ENCORENCOR Table Extracts Option</v>
      </c>
    </row>
    <row r="56" spans="1:8" hidden="1" x14ac:dyDescent="0.2">
      <c r="B56" s="2" t="s">
        <v>95</v>
      </c>
      <c r="C56" s="4"/>
      <c r="D56" s="2" t="s">
        <v>14</v>
      </c>
      <c r="H56" s="32" t="str">
        <f xml:space="preserve">
Reminder_Migrate &amp;
Reminder_RKI &amp;
Reminder_RBO &amp;
Reminder_SKIF &amp;
Reminder_Transfer</f>
        <v xml:space="preserve">Send ISS45 SKIF with this P.O.  Send ENCOR SKIF with this P.O.  </v>
      </c>
    </row>
    <row r="57" spans="1:8" hidden="1" x14ac:dyDescent="0.2">
      <c r="B57" s="2" t="s">
        <v>96</v>
      </c>
      <c r="D57" s="2" t="s">
        <v>15</v>
      </c>
    </row>
    <row r="58" spans="1:8" hidden="1" x14ac:dyDescent="0.2">
      <c r="B58" s="2" t="s">
        <v>97</v>
      </c>
      <c r="D58" s="2" t="s">
        <v>16</v>
      </c>
      <c r="H58" s="2" t="s">
        <v>118</v>
      </c>
    </row>
    <row r="59" spans="1:8" hidden="1" x14ac:dyDescent="0.2">
      <c r="B59" s="2" t="s">
        <v>98</v>
      </c>
      <c r="D59" s="2" t="s">
        <v>17</v>
      </c>
      <c r="H59" s="2" t="s">
        <v>119</v>
      </c>
    </row>
    <row r="60" spans="1:8" hidden="1" x14ac:dyDescent="0.2">
      <c r="B60" s="2" t="s">
        <v>99</v>
      </c>
      <c r="D60" s="2" t="s">
        <v>18</v>
      </c>
    </row>
    <row r="61" spans="1:8" hidden="1" x14ac:dyDescent="0.2">
      <c r="B61" s="9" t="s">
        <v>146</v>
      </c>
      <c r="D61" s="2" t="s">
        <v>19</v>
      </c>
      <c r="H61" s="9" t="s">
        <v>122</v>
      </c>
    </row>
    <row r="62" spans="1:8" hidden="1" x14ac:dyDescent="0.2">
      <c r="B62" s="2" t="s">
        <v>100</v>
      </c>
      <c r="D62" s="2" t="s">
        <v>20</v>
      </c>
      <c r="H62" s="9" t="s">
        <v>123</v>
      </c>
    </row>
    <row r="63" spans="1:8" hidden="1" x14ac:dyDescent="0.2">
      <c r="B63" s="2" t="s">
        <v>101</v>
      </c>
      <c r="D63" s="2" t="s">
        <v>21</v>
      </c>
      <c r="H63" s="9" t="s">
        <v>124</v>
      </c>
    </row>
    <row r="64" spans="1:8" hidden="1" x14ac:dyDescent="0.2">
      <c r="B64" s="2" t="s">
        <v>102</v>
      </c>
      <c r="D64" s="2" t="s">
        <v>22</v>
      </c>
      <c r="H64" s="9" t="s">
        <v>126</v>
      </c>
    </row>
    <row r="65" spans="2:8" hidden="1" x14ac:dyDescent="0.2">
      <c r="B65" s="2" t="s">
        <v>103</v>
      </c>
      <c r="D65" s="2" t="s">
        <v>23</v>
      </c>
      <c r="H65" s="9" t="s">
        <v>125</v>
      </c>
    </row>
    <row r="66" spans="2:8" hidden="1" x14ac:dyDescent="0.2">
      <c r="B66" s="2" t="s">
        <v>104</v>
      </c>
      <c r="D66" s="2" t="s">
        <v>24</v>
      </c>
      <c r="H66" s="32" t="str">
        <f>CONCATENATE(I13&amp;I14&amp;I15&amp;I16&amp;I17&amp;I18&amp;I19&amp;I20&amp;I21&amp;I22&amp;I23&amp;I24&amp;I25&amp;I26&amp;I27&amp;I28&amp;I29&amp;I30&amp;I31&amp;I32&amp;I33&amp;I34&amp;I35&amp;I36&amp;I37&amp;I38&amp;I39&amp;I40&amp;I41)</f>
        <v/>
      </c>
    </row>
    <row r="67" spans="2:8" hidden="1" x14ac:dyDescent="0.2">
      <c r="B67" s="2" t="s">
        <v>105</v>
      </c>
      <c r="D67" s="2" t="s">
        <v>25</v>
      </c>
      <c r="H67" s="32" t="str">
        <f xml:space="preserve">
  IF(OR(iPONumber=""), "Must enter your P.O. number before sending.  ", "" ) &amp;
  IF(OR(iWholesalerCode=Data_WholesalerCodeClickHere, iWholesalerCode=""), "Must select Wholesaler Code before sending P.O.  ", "" ) &amp;
  IF(OR(iSelectAccountCode=Data_AccountCodeClickHere, iSelectAccountCode=""), "Must choose the Select Account Code (or &lt;NONE&gt;) before sending P.O.  ", "" ) &amp;
  IF(OR(iPartnerCompanyName=""), "Your Partner Company Name is required.  ", "" ) &amp;
  IF(OR(iPartnerIDNumber=""), "Your Partner Master ID Number is required.  ", "" ) &amp;
  IF(OR(iPartnerBillToAttn=""), "Your Bill-To Name is required.  ", "" ) &amp;
  IF(OR(iPartnerBillToAddress="", iPartnerCityStateZip=""), IF(AND(iPartnerBillToAddress="", iPartnerCityStateZip=""), "Your Complete Bill-To Address is required.  ", "Your Bill-To Address is not yet complete.  " ), "") &amp;
  IF(AND(iPartnerAdminTelephone  = "", iPartnerAdminContactEmail = ""), "Please add your Admin's Telephone Number and eMail.  ",
    IF(OR(iPartnerAdminTelephone  =""), "Please add your Admin's Telephone Number.  ", IF(OR(iPartnerAdminContactEmail=""), "Please add your Admin's eMail.  ", "" ) )) &amp;
  IF(OR(iPODate=""), "Please add the Date of this P.O.  ", "" ) &amp;
  IF(OR(iRDD=""), "Please add the Required Delivery Date for this order.", "" ) &amp;
IF(UPPER(iShipToName)&lt;&gt;"SAME",
  IF(OR(iShipToName=""), "Your Ship-To Name is required.  ", "" ) &amp;
  IF(OR(iShipToAddress="", iShipToCityStateZip=""), IF(AND(iShipToAddress="", iShipToCityStateZip=""), "Your Complete Ship-To Address is required.  ", "Your Ship-To Address is not yet complete.  " ), "") &amp;
  IF(AND(iShipToAdminTelephone  = "", iShipToAdminEmail = ""), "Please add your Ship-To Admin Telephone Number and eMail.  ",
    IF(OR(iShipToAdminTelephone  =""), "Please add your Ship-To Admin's Telephone Number.  ", IF(OR(iShipToAdminEmail=""), "Please add your Ship-To Admin's eMail.  ", "" ) )), ""
)</f>
        <v/>
      </c>
    </row>
    <row r="68" spans="2:8" hidden="1" x14ac:dyDescent="0.2">
      <c r="B68" s="2" t="s">
        <v>106</v>
      </c>
      <c r="D68" s="9" t="s">
        <v>155</v>
      </c>
      <c r="H68" s="9" t="s">
        <v>151</v>
      </c>
    </row>
    <row r="69" spans="2:8" hidden="1" x14ac:dyDescent="0.2">
      <c r="B69" s="2" t="s">
        <v>107</v>
      </c>
      <c r="D69" s="2" t="s">
        <v>26</v>
      </c>
      <c r="H69" s="32" t="str">
        <f>IF( OR(Message_MandatesAll="", Total_Product=0), "", IF(AND(Message_MandatesAll&lt;&gt;"", LEN(Message_MandatesAll)&gt;100), Message_MandatesTerse, Message_MandatesAll) )</f>
        <v/>
      </c>
    </row>
    <row r="70" spans="2:8" hidden="1" x14ac:dyDescent="0.2">
      <c r="B70" s="2" t="s">
        <v>108</v>
      </c>
      <c r="D70" s="2" t="s">
        <v>27</v>
      </c>
      <c r="H70" s="12" t="s">
        <v>9</v>
      </c>
    </row>
    <row r="71" spans="2:8" hidden="1" x14ac:dyDescent="0.2">
      <c r="B71" s="2" t="s">
        <v>116</v>
      </c>
      <c r="D71" s="2" t="s">
        <v>28</v>
      </c>
      <c r="H71" s="12" t="s">
        <v>133</v>
      </c>
    </row>
    <row r="72" spans="2:8" hidden="1" x14ac:dyDescent="0.2">
      <c r="B72" s="2" t="s">
        <v>109</v>
      </c>
      <c r="D72" s="2" t="s">
        <v>29</v>
      </c>
      <c r="H72" s="12" t="s">
        <v>134</v>
      </c>
    </row>
    <row r="73" spans="2:8" hidden="1" x14ac:dyDescent="0.2">
      <c r="B73" s="2" t="s">
        <v>110</v>
      </c>
      <c r="D73" s="2" t="s">
        <v>30</v>
      </c>
      <c r="H73" s="41" t="str">
        <f>IF(UPPER(iShipToName)="SAME",
  "Item Data as well as Partner Information
  Needed for P.O. to be Accepted by NCR",
  "Item Data and Partner/Shipping Information
  Needed for P.O. to be Accepted by NCR"
)</f>
        <v>Item Data as well as Partner Information
  Needed for P.O. to be Accepted by NCR</v>
      </c>
    </row>
    <row r="74" spans="2:8" hidden="1" x14ac:dyDescent="0.2">
      <c r="B74" s="2" t="s">
        <v>111</v>
      </c>
      <c r="D74" s="2" t="s">
        <v>31</v>
      </c>
      <c r="H74" s="9" t="s">
        <v>137</v>
      </c>
    </row>
    <row r="75" spans="2:8" hidden="1" x14ac:dyDescent="0.2">
      <c r="B75" s="2" t="s">
        <v>112</v>
      </c>
      <c r="D75" s="2" t="s">
        <v>32</v>
      </c>
    </row>
    <row r="76" spans="2:8" hidden="1" x14ac:dyDescent="0.2">
      <c r="B76" s="2" t="s">
        <v>113</v>
      </c>
      <c r="D76" s="2" t="s">
        <v>33</v>
      </c>
      <c r="H76" s="44" t="str">
        <f xml:space="preserve"> IF(
   IFERROR( IF(FIND("RBO ", UPPER(Data_ConcatenatedDescriptions)) &gt;0,        "", "" ), "") &lt;&gt; "", "",
   IFERROR( IF(FIND("MIGRAT", UPPER(Data_ConcatenatedDescriptions)) &gt;0,    "Migrations require SKIF (or P.O. if ACS) from original system, plus SKIF for new system.  ", "" ), "") )</f>
        <v/>
      </c>
    </row>
    <row r="77" spans="2:8" hidden="1" x14ac:dyDescent="0.2">
      <c r="B77" s="2" t="s">
        <v>114</v>
      </c>
      <c r="D77" s="2" t="s">
        <v>34</v>
      </c>
      <c r="H77" s="44" t="str">
        <f xml:space="preserve"> IF(
   IFERROR( IF(FIND("REMOTE KEY", UPPER(Data_ConcatenatedDescriptions)) &gt;0, "Found Remote Key", "" ), "") &amp;
   IFERROR( IF(FIND("RKI ", UPPER(Data_ConcatenatedDescriptions)) &gt;0,                 "Found RKI", "" ), "")
   = "", "", "Send RKI Supplemental Order Information Form with this P.O.  ")</f>
        <v/>
      </c>
    </row>
    <row r="78" spans="2:8" hidden="1" x14ac:dyDescent="0.2">
      <c r="B78" s="2" t="s">
        <v>115</v>
      </c>
      <c r="D78" s="2" t="s">
        <v>35</v>
      </c>
      <c r="H78" s="44" t="str">
        <f xml:space="preserve">  IFERROR( IF(FIND("RBO", UPPER(Data_ConcatenatedDescriptions)) &gt;0, "", "" ), "")</f>
        <v/>
      </c>
    </row>
    <row r="79" spans="2:8" hidden="1" x14ac:dyDescent="0.2">
      <c r="D79" s="2" t="s">
        <v>36</v>
      </c>
      <c r="H79" s="44" t="str">
        <f xml:space="preserve"> IF( OR( Reminder_Migrate &lt;&gt; "",  Reminder_Transfer &lt;&gt; "" ), "",
   IF( AND(
               IFERROR( IF(FIND("ISS45", UPPER(Data_ConcatenatedDescriptions)) &gt;0,                "Found ISS45  ", "" ), "") &lt;&gt; "",
               IFERROR( IF(FIND("SCANMASTER", UPPER(Data_ConcatenatedDescriptions)) &gt;0,  "Found ScanMaster", "" ), "") &lt;&gt; "",
      ),  "Send POS SKIF with this P.O.  ",
       IFERROR( IF(FIND("ISS45", UPPER(Data_ConcatenatedDescriptions)) &gt;0,                        "Send ISS45 SKIF with this P.O.  ", "" ), "") &amp;
       IFERROR( IF(FIND("SCANMASTER", UPPER(Data_ConcatenatedDescriptions)) &gt;0,          "Send ScanMaster SKIF with this P.O.  ", "" ), "") &amp;
       IFERROR( IF(FIND("ENCOR", UPPER(Data_ConcatenatedDescriptions)) &gt;0,          "Send ENCOR SKIF with this P.O.  ", "" ), "")
   )
)</f>
        <v xml:space="preserve">Send ISS45 SKIF with this P.O.  Send ENCOR SKIF with this P.O.  </v>
      </c>
    </row>
    <row r="80" spans="2:8" hidden="1" x14ac:dyDescent="0.2">
      <c r="D80" s="2" t="s">
        <v>37</v>
      </c>
      <c r="H80" s="44" t="str">
        <f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row>
    <row r="81" spans="4:4" hidden="1" x14ac:dyDescent="0.2">
      <c r="D81" s="2" t="s">
        <v>38</v>
      </c>
    </row>
    <row r="82" spans="4:4" hidden="1" x14ac:dyDescent="0.2">
      <c r="D82" s="2" t="s">
        <v>39</v>
      </c>
    </row>
    <row r="83" spans="4:4" hidden="1" x14ac:dyDescent="0.2">
      <c r="D83" s="2" t="s">
        <v>40</v>
      </c>
    </row>
    <row r="84" spans="4:4" hidden="1" x14ac:dyDescent="0.2">
      <c r="D84" s="2" t="s">
        <v>41</v>
      </c>
    </row>
    <row r="85" spans="4:4" hidden="1" x14ac:dyDescent="0.2">
      <c r="D85" s="2" t="s">
        <v>42</v>
      </c>
    </row>
    <row r="86" spans="4:4" hidden="1" x14ac:dyDescent="0.2">
      <c r="D86" s="2" t="s">
        <v>43</v>
      </c>
    </row>
    <row r="87" spans="4:4" hidden="1" x14ac:dyDescent="0.2">
      <c r="D87" s="2" t="s">
        <v>44</v>
      </c>
    </row>
    <row r="88" spans="4:4" hidden="1" x14ac:dyDescent="0.2">
      <c r="D88" s="2" t="s">
        <v>45</v>
      </c>
    </row>
    <row r="89" spans="4:4" hidden="1" x14ac:dyDescent="0.2">
      <c r="D89" s="2" t="s">
        <v>46</v>
      </c>
    </row>
    <row r="90" spans="4:4" hidden="1" x14ac:dyDescent="0.2">
      <c r="D90" s="2" t="s">
        <v>47</v>
      </c>
    </row>
    <row r="91" spans="4:4" hidden="1" x14ac:dyDescent="0.2">
      <c r="D91" s="2" t="s">
        <v>48</v>
      </c>
    </row>
    <row r="92" spans="4:4" hidden="1" x14ac:dyDescent="0.2">
      <c r="D92" s="2" t="s">
        <v>49</v>
      </c>
    </row>
    <row r="93" spans="4:4" hidden="1" x14ac:dyDescent="0.2">
      <c r="D93" s="2" t="s">
        <v>50</v>
      </c>
    </row>
    <row r="94" spans="4:4" hidden="1" x14ac:dyDescent="0.2">
      <c r="D94" s="9" t="s">
        <v>139</v>
      </c>
    </row>
    <row r="95" spans="4:4" hidden="1" x14ac:dyDescent="0.2">
      <c r="D95" s="2" t="s">
        <v>51</v>
      </c>
    </row>
    <row r="96" spans="4:4" hidden="1" x14ac:dyDescent="0.2">
      <c r="D96" s="2" t="s">
        <v>52</v>
      </c>
    </row>
    <row r="97" spans="4:4" hidden="1" x14ac:dyDescent="0.2">
      <c r="D97" s="2" t="s">
        <v>53</v>
      </c>
    </row>
    <row r="98" spans="4:4" hidden="1" x14ac:dyDescent="0.2">
      <c r="D98" s="2" t="s">
        <v>54</v>
      </c>
    </row>
    <row r="99" spans="4:4" hidden="1" x14ac:dyDescent="0.2">
      <c r="D99" s="2" t="s">
        <v>55</v>
      </c>
    </row>
    <row r="100" spans="4:4" hidden="1" x14ac:dyDescent="0.2">
      <c r="D100" s="2" t="s">
        <v>56</v>
      </c>
    </row>
    <row r="101" spans="4:4" hidden="1" x14ac:dyDescent="0.2">
      <c r="D101" s="2" t="s">
        <v>57</v>
      </c>
    </row>
    <row r="102" spans="4:4" hidden="1" x14ac:dyDescent="0.2">
      <c r="D102" s="2" t="s">
        <v>58</v>
      </c>
    </row>
    <row r="103" spans="4:4" hidden="1" x14ac:dyDescent="0.2">
      <c r="D103" s="2" t="s">
        <v>59</v>
      </c>
    </row>
    <row r="104" spans="4:4" hidden="1" x14ac:dyDescent="0.2">
      <c r="D104" s="2" t="s">
        <v>60</v>
      </c>
    </row>
    <row r="105" spans="4:4" hidden="1" x14ac:dyDescent="0.2">
      <c r="D105" s="2" t="s">
        <v>61</v>
      </c>
    </row>
    <row r="106" spans="4:4" hidden="1" x14ac:dyDescent="0.2">
      <c r="D106" s="2" t="s">
        <v>62</v>
      </c>
    </row>
    <row r="107" spans="4:4" hidden="1" x14ac:dyDescent="0.2">
      <c r="D107" s="2" t="s">
        <v>63</v>
      </c>
    </row>
    <row r="108" spans="4:4" hidden="1" x14ac:dyDescent="0.2">
      <c r="D108" s="2" t="s">
        <v>64</v>
      </c>
    </row>
    <row r="109" spans="4:4" hidden="1" x14ac:dyDescent="0.2">
      <c r="D109" s="2" t="s">
        <v>65</v>
      </c>
    </row>
    <row r="110" spans="4:4" hidden="1" x14ac:dyDescent="0.2">
      <c r="D110" s="2" t="s">
        <v>66</v>
      </c>
    </row>
    <row r="111" spans="4:4" hidden="1" x14ac:dyDescent="0.2">
      <c r="D111" s="2" t="s">
        <v>67</v>
      </c>
    </row>
    <row r="112" spans="4:4" hidden="1" x14ac:dyDescent="0.2">
      <c r="D112" s="2" t="s">
        <v>68</v>
      </c>
    </row>
    <row r="113" spans="4:4" hidden="1" x14ac:dyDescent="0.2">
      <c r="D113" s="2" t="s">
        <v>69</v>
      </c>
    </row>
    <row r="114" spans="4:4" hidden="1" x14ac:dyDescent="0.2">
      <c r="D114" s="2" t="s">
        <v>70</v>
      </c>
    </row>
    <row r="115" spans="4:4" hidden="1" x14ac:dyDescent="0.2">
      <c r="D115" s="2" t="s">
        <v>71</v>
      </c>
    </row>
    <row r="116" spans="4:4" hidden="1" x14ac:dyDescent="0.2">
      <c r="D116" s="2" t="s">
        <v>72</v>
      </c>
    </row>
    <row r="117" spans="4:4" hidden="1" x14ac:dyDescent="0.2">
      <c r="D117" s="2" t="s">
        <v>73</v>
      </c>
    </row>
    <row r="118" spans="4:4" hidden="1" x14ac:dyDescent="0.2">
      <c r="D118" s="2" t="s">
        <v>74</v>
      </c>
    </row>
    <row r="119" spans="4:4" hidden="1" x14ac:dyDescent="0.2">
      <c r="D119" s="2" t="s">
        <v>75</v>
      </c>
    </row>
    <row r="120" spans="4:4" hidden="1" x14ac:dyDescent="0.2">
      <c r="D120" s="2" t="s">
        <v>76</v>
      </c>
    </row>
    <row r="121" spans="4:4" hidden="1" x14ac:dyDescent="0.2">
      <c r="D121" s="2" t="s">
        <v>77</v>
      </c>
    </row>
    <row r="122" spans="4:4" hidden="1" x14ac:dyDescent="0.2">
      <c r="D122" s="2" t="s">
        <v>78</v>
      </c>
    </row>
    <row r="123" spans="4:4" hidden="1" x14ac:dyDescent="0.2">
      <c r="D123" s="2" t="s">
        <v>79</v>
      </c>
    </row>
    <row r="124" spans="4:4" hidden="1" x14ac:dyDescent="0.2">
      <c r="D124" s="2" t="s">
        <v>80</v>
      </c>
    </row>
    <row r="125" spans="4:4" hidden="1" x14ac:dyDescent="0.2">
      <c r="D125" s="2" t="s">
        <v>81</v>
      </c>
    </row>
    <row r="126" spans="4:4" hidden="1" x14ac:dyDescent="0.2">
      <c r="D126" s="2" t="s">
        <v>82</v>
      </c>
    </row>
    <row r="127" spans="4:4" hidden="1" x14ac:dyDescent="0.2">
      <c r="D127" s="2" t="s">
        <v>83</v>
      </c>
    </row>
    <row r="128" spans="4:4" hidden="1" x14ac:dyDescent="0.2">
      <c r="D128" s="2" t="s">
        <v>84</v>
      </c>
    </row>
    <row r="129" spans="4:4" hidden="1" x14ac:dyDescent="0.2">
      <c r="D129" s="2" t="s">
        <v>85</v>
      </c>
    </row>
    <row r="130" spans="4:4" hidden="1" x14ac:dyDescent="0.2">
      <c r="D130" s="2" t="s">
        <v>86</v>
      </c>
    </row>
    <row r="131" spans="4:4" hidden="1" x14ac:dyDescent="0.2">
      <c r="D131" s="2" t="s">
        <v>87</v>
      </c>
    </row>
    <row r="132" spans="4:4" hidden="1" x14ac:dyDescent="0.2">
      <c r="D132" s="2" t="s">
        <v>88</v>
      </c>
    </row>
    <row r="133" spans="4:4" hidden="1" x14ac:dyDescent="0.2">
      <c r="D133" s="2" t="s">
        <v>89</v>
      </c>
    </row>
    <row r="134" spans="4:4" hidden="1" x14ac:dyDescent="0.2">
      <c r="D134" s="2" t="s">
        <v>90</v>
      </c>
    </row>
    <row r="135" spans="4:4" hidden="1" x14ac:dyDescent="0.2">
      <c r="D135" s="2" t="s">
        <v>91</v>
      </c>
    </row>
    <row r="136" spans="4:4" hidden="1" x14ac:dyDescent="0.2">
      <c r="D136" s="2" t="s">
        <v>92</v>
      </c>
    </row>
    <row r="137" spans="4:4" hidden="1" x14ac:dyDescent="0.2">
      <c r="D137" s="2" t="s">
        <v>93</v>
      </c>
    </row>
    <row r="138" spans="4:4" hidden="1" x14ac:dyDescent="0.2"/>
    <row r="139" spans="4:4" hidden="1" x14ac:dyDescent="0.2"/>
    <row r="140" spans="4:4" hidden="1" x14ac:dyDescent="0.2"/>
    <row r="141" spans="4:4" hidden="1" x14ac:dyDescent="0.2"/>
    <row r="142" spans="4:4" hidden="1" x14ac:dyDescent="0.2"/>
    <row r="143" spans="4:4" hidden="1" x14ac:dyDescent="0.2"/>
    <row r="144" spans="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AD4" sheet="1" objects="1" scenarios="1"/>
  <mergeCells count="46">
    <mergeCell ref="C1:F1"/>
    <mergeCell ref="A43:B43"/>
    <mergeCell ref="A44:B44"/>
    <mergeCell ref="A45:B45"/>
    <mergeCell ref="A1:B1"/>
    <mergeCell ref="D4:F4"/>
    <mergeCell ref="E43:G43"/>
    <mergeCell ref="E44:G44"/>
    <mergeCell ref="G5:H5"/>
    <mergeCell ref="D5:F5"/>
    <mergeCell ref="C43:D43"/>
    <mergeCell ref="C44:D44"/>
    <mergeCell ref="D2:E2"/>
    <mergeCell ref="D3:E3"/>
    <mergeCell ref="F3:H3"/>
    <mergeCell ref="G4:H4"/>
    <mergeCell ref="A48:H48"/>
    <mergeCell ref="A47:H47"/>
    <mergeCell ref="D10:F10"/>
    <mergeCell ref="G6:H6"/>
    <mergeCell ref="G7:H7"/>
    <mergeCell ref="G8:H8"/>
    <mergeCell ref="G9:H9"/>
    <mergeCell ref="G10:H10"/>
    <mergeCell ref="D7:F7"/>
    <mergeCell ref="D9:F9"/>
    <mergeCell ref="E45:G45"/>
    <mergeCell ref="C45:D45"/>
    <mergeCell ref="D6:F6"/>
    <mergeCell ref="D8:F8"/>
    <mergeCell ref="A49:H49"/>
    <mergeCell ref="A5:B5"/>
    <mergeCell ref="A50:H50"/>
    <mergeCell ref="A2:B2"/>
    <mergeCell ref="A6:B6"/>
    <mergeCell ref="A7:B7"/>
    <mergeCell ref="A8:B8"/>
    <mergeCell ref="A9:B9"/>
    <mergeCell ref="A10:B10"/>
    <mergeCell ref="E42:G42"/>
    <mergeCell ref="A42:D42"/>
    <mergeCell ref="E46:G46"/>
    <mergeCell ref="A46:D46"/>
    <mergeCell ref="A11:H11"/>
    <mergeCell ref="A3:B3"/>
    <mergeCell ref="A4:B4"/>
  </mergeCells>
  <phoneticPr fontId="0" type="noConversion"/>
  <conditionalFormatting sqref="C13:C41">
    <cfRule type="expression" dxfId="179" priority="89" stopIfTrue="1">
      <formula>$I13=Prompt_EnterDescription</formula>
    </cfRule>
  </conditionalFormatting>
  <conditionalFormatting sqref="F13:F41">
    <cfRule type="expression" dxfId="178" priority="88" stopIfTrue="1">
      <formula>$I13=Prompt_EnterDiscount</formula>
    </cfRule>
  </conditionalFormatting>
  <conditionalFormatting sqref="E13:E41">
    <cfRule type="expression" dxfId="177" priority="87" stopIfTrue="1">
      <formula>$I13=Prompt_EnterList</formula>
    </cfRule>
  </conditionalFormatting>
  <conditionalFormatting sqref="G13:G41">
    <cfRule type="expression" dxfId="176" priority="78" stopIfTrue="1">
      <formula>AND($I13&lt;&gt;"", ISNUMBER($G13)=TRUE)</formula>
    </cfRule>
  </conditionalFormatting>
  <conditionalFormatting sqref="H13:H41">
    <cfRule type="expression" dxfId="175" priority="86" stopIfTrue="1">
      <formula>$I13&lt;&gt;""</formula>
    </cfRule>
  </conditionalFormatting>
  <conditionalFormatting sqref="C44">
    <cfRule type="expression" dxfId="174" priority="95">
      <formula>OR($C$44="", $C$44=$B$54)</formula>
    </cfRule>
  </conditionalFormatting>
  <conditionalFormatting sqref="C44:D44">
    <cfRule type="expression" dxfId="173" priority="96">
      <formula>AND($C$44&lt;&gt;$B$55, $C$44&lt;&gt;$B$54)</formula>
    </cfRule>
  </conditionalFormatting>
  <conditionalFormatting sqref="C43">
    <cfRule type="expression" dxfId="172" priority="97" stopIfTrue="1">
      <formula>OR($C$43="", $C$43=$D$54)</formula>
    </cfRule>
  </conditionalFormatting>
  <conditionalFormatting sqref="C45:D45">
    <cfRule type="expression" dxfId="171" priority="82" stopIfTrue="1">
      <formula>$C$45=Message_NoPartialShipments</formula>
    </cfRule>
  </conditionalFormatting>
  <conditionalFormatting sqref="B13:B41">
    <cfRule type="expression" dxfId="170" priority="77" stopIfTrue="1">
      <formula>$I13=Prompt_EnterPID</formula>
    </cfRule>
  </conditionalFormatting>
  <conditionalFormatting sqref="D13:D41">
    <cfRule type="expression" dxfId="169" priority="1" stopIfTrue="1">
      <formula>$I13=Prompt_EnterQuantity</formula>
    </cfRule>
  </conditionalFormatting>
  <conditionalFormatting sqref="E42:H42">
    <cfRule type="expression" dxfId="168" priority="76">
      <formula>$H66&lt;&gt;""</formula>
    </cfRule>
  </conditionalFormatting>
  <conditionalFormatting sqref="A42:D42">
    <cfRule type="expression" dxfId="167" priority="59">
      <formula>$A$42&lt;&gt;""</formula>
    </cfRule>
  </conditionalFormatting>
  <conditionalFormatting sqref="H2">
    <cfRule type="expression" dxfId="166" priority="58">
      <formula>AND(iPODate="", Message_Mandates&lt;&gt;"")</formula>
    </cfRule>
  </conditionalFormatting>
  <conditionalFormatting sqref="G9:H9">
    <cfRule type="expression" dxfId="165" priority="55">
      <formula>AND(iShipToAdminTelephone="", Message_Mandates&lt;&gt;"")</formula>
    </cfRule>
  </conditionalFormatting>
  <conditionalFormatting sqref="G10:H10">
    <cfRule type="expression" dxfId="164" priority="56">
      <formula>AND(iShipToAdminEmail="", Message_Mandates&lt;&gt;"")</formula>
    </cfRule>
  </conditionalFormatting>
  <conditionalFormatting sqref="H1">
    <cfRule type="expression" dxfId="163" priority="53">
      <formula>AND(iPONumber="", Message_Mandates&lt;&gt;"")</formula>
    </cfRule>
  </conditionalFormatting>
  <conditionalFormatting sqref="G5:H5">
    <cfRule type="expression" dxfId="162" priority="39">
      <formula>AND(iShipToAddressCont = "", iShipToAddress = "", Message_Mandates&lt;&gt;"")</formula>
    </cfRule>
  </conditionalFormatting>
  <conditionalFormatting sqref="G5:H10">
    <cfRule type="expression" dxfId="161" priority="2" stopIfTrue="1">
      <formula>UPPER(iShipToName)="SAME"</formula>
    </cfRule>
  </conditionalFormatting>
  <conditionalFormatting sqref="A11:H11">
    <cfRule type="expression" dxfId="160" priority="13">
      <formula>Area_Warnings=Message_UseXLSX</formula>
    </cfRule>
    <cfRule type="expression" dxfId="159" priority="35">
      <formula>LEN(Area_Warnings)&gt;185</formula>
    </cfRule>
    <cfRule type="expression" dxfId="158" priority="36">
      <formula>Area_Warnings&lt;&gt;""</formula>
    </cfRule>
  </conditionalFormatting>
  <conditionalFormatting sqref="C9">
    <cfRule type="expression" dxfId="157" priority="28">
      <formula>AND(iPartnerAdminTelephone = "", Message_Mandates&lt;&gt;"")</formula>
    </cfRule>
  </conditionalFormatting>
  <conditionalFormatting sqref="F2">
    <cfRule type="expression" dxfId="156" priority="24">
      <formula>AND(iRDD="", Message_Mandates&lt;&gt;"")</formula>
    </cfRule>
  </conditionalFormatting>
  <conditionalFormatting sqref="G4:H4">
    <cfRule type="expression" dxfId="155" priority="22">
      <formula>AND(iShipToName="", Message_Mandates&lt;&gt;"")</formula>
    </cfRule>
  </conditionalFormatting>
  <conditionalFormatting sqref="C10">
    <cfRule type="expression" dxfId="154" priority="20">
      <formula>AND(iPartnerAdminContactEmail="", Message_Mandates&lt;&gt;"")</formula>
    </cfRule>
  </conditionalFormatting>
  <conditionalFormatting sqref="C4">
    <cfRule type="expression" dxfId="153" priority="18">
      <formula>AND(iPartnerBillToAttn="",  Message_Mandates&lt;&gt;"")</formula>
    </cfRule>
  </conditionalFormatting>
  <conditionalFormatting sqref="C3">
    <cfRule type="expression" dxfId="152" priority="17">
      <formula>AND(iPartnerIDNumber = "", Message_Mandates&lt;&gt;"")</formula>
    </cfRule>
  </conditionalFormatting>
  <conditionalFormatting sqref="C2">
    <cfRule type="expression" dxfId="151" priority="15">
      <formula>AND(iPartnerCompanyName = "", Message_Mandates&lt;&gt;"")</formula>
    </cfRule>
  </conditionalFormatting>
  <conditionalFormatting sqref="C5">
    <cfRule type="expression" dxfId="150" priority="14">
      <formula>AND(iPartnerBillToAddress="", Message_Mandates&lt;&gt;"")</formula>
    </cfRule>
  </conditionalFormatting>
  <conditionalFormatting sqref="C1:F1">
    <cfRule type="expression" dxfId="149" priority="101">
      <formula>OR($C$1=$H$71, $C$1=$H$72, $C$1=$H$73)</formula>
    </cfRule>
  </conditionalFormatting>
  <conditionalFormatting sqref="C7 C8">
    <cfRule type="expression" dxfId="148" priority="12">
      <formula>AND(iPartnerCityStateZip="", Message_Mandates&lt;&gt;"")</formula>
    </cfRule>
  </conditionalFormatting>
  <conditionalFormatting sqref="C6">
    <cfRule type="expression" dxfId="147" priority="4">
      <formula>AND(iPartnerBillToAddressCont="", iPartnerCityStateZip="",  iPartnerBillToAddress="", Message_Mandates&lt;&gt;"")</formula>
    </cfRule>
  </conditionalFormatting>
  <conditionalFormatting sqref="G6:H6">
    <cfRule type="expression" dxfId="146" priority="37">
      <formula>AND(iShipToAddressCont="", iShipToAddress="", iShipToCityStateZip="", Message_Mandates&lt;&gt;"")</formula>
    </cfRule>
  </conditionalFormatting>
  <conditionalFormatting sqref="G7:H8">
    <cfRule type="expression" dxfId="145" priority="3">
      <formula>AND(iShipToCityStateZip="", Message_Mandates&lt;&gt;"")</formula>
    </cfRule>
  </conditionalFormatting>
  <conditionalFormatting sqref="A13:H41">
    <cfRule type="expression" dxfId="144" priority="90">
      <formula>AND($D13=0, $D13&lt;&gt;"")</formula>
    </cfRule>
  </conditionalFormatting>
  <dataValidations count="8">
    <dataValidation type="list" allowBlank="1" showInputMessage="1" showErrorMessage="1" sqref="C44">
      <formula1>$B$54:$B$78</formula1>
    </dataValidation>
    <dataValidation type="whole" allowBlank="1" showInputMessage="1" showErrorMessage="1" errorTitle="Enter a POSITIVE Quantity Number" error="Enter the quantity using whole numbers, like &quot;1&quot; or &quot;250&quot; - use whole numbers only and don't copy text, bullets, formatting characters etc.  &quot;0&quot; (zero) is allowable but not negative numbers." sqref="D13:D41">
      <formula1>0</formula1>
      <formula2>100000</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3:E14 E16:E41">
      <formula1>-100000</formula1>
      <formula2>1000000</formula2>
    </dataValidation>
    <dataValidation type="decimal" allowBlank="1" showInputMessage="1" showErrorMessage="1" errorTitle="Enter the Discount as a Number" error="For example, use &quot;45&quot; for 45% or &quot;52.25&quot; for 52¼ percent.  Enter &quot;0&quot; for NET PRICE items (0%).  Don't enter or paste % signs, text, bullets or formatting characters.  Numbers and decimal points only." sqref="F13:F41">
      <formula1>0</formula1>
      <formula2>1</formula2>
    </dataValidation>
    <dataValidation type="date" allowBlank="1" showInputMessage="1" showErrorMessage="1" errorTitle="Date Required" error="Enter a 2016 date of this purchase order using a standard date format." sqref="H2">
      <formula1>42736</formula1>
      <formula2>43101</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5">
      <formula1>-1000000</formula1>
      <formula2>1000000</formula2>
    </dataValidation>
    <dataValidation type="list" allowBlank="1" showInputMessage="1" showErrorMessage="1" sqref="C43">
      <formula1>$D$54:$D$137</formula1>
    </dataValidation>
    <dataValidation type="date" allowBlank="1" showInputMessage="1" showErrorMessage="1" errorTitle="Date Required" error="Enter a 2016 date of this purchase order using a standard date format." sqref="F2">
      <formula1>42736</formula1>
      <formula2>43101</formula2>
    </dataValidation>
  </dataValidations>
  <hyperlinks>
    <hyperlink ref="A46:D46" r:id="rId1" display="When complete, email all orders to ChannelPartnerOrders.NCRRetail@ncr.com"/>
  </hyperlinks>
  <printOptions horizontalCentered="1"/>
  <pageMargins left="0.5" right="0.5" top="1" bottom="1" header="0.5" footer="0.5"/>
  <pageSetup scale="67" orientation="portrait" horizontalDpi="4294967293" r:id="rId2"/>
  <headerFooter alignWithMargins="0">
    <oddFooter xml:space="preserve">&amp;R&amp;"Arial,Italic"&amp;7&amp;K00-028NCR Channel P.O. Form (v7.9)
</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1031" r:id="rId5" name="Check Box 7">
              <controlPr locked="0" defaultSize="0" autoFill="0" autoLine="0" autoPict="0" altText="">
                <anchor moveWithCells="1">
                  <from>
                    <xdr:col>2</xdr:col>
                    <xdr:colOff>38100</xdr:colOff>
                    <xdr:row>43</xdr:row>
                    <xdr:rowOff>219075</xdr:rowOff>
                  </from>
                  <to>
                    <xdr:col>2</xdr:col>
                    <xdr:colOff>266700</xdr:colOff>
                    <xdr:row>44</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99"/>
  <sheetViews>
    <sheetView zoomScale="91" zoomScaleNormal="91" workbookViewId="0">
      <pane ySplit="11" topLeftCell="A12" activePane="bottomLeft" state="frozenSplit"/>
      <selection pane="bottomLeft" activeCell="C2" sqref="C2"/>
    </sheetView>
  </sheetViews>
  <sheetFormatPr defaultRowHeight="12.75" x14ac:dyDescent="0.2"/>
  <cols>
    <col min="1" max="1" width="5.7109375" style="2" customWidth="1"/>
    <col min="2" max="2" width="28.5703125" style="2" customWidth="1"/>
    <col min="3" max="3" width="44.28515625" style="2" customWidth="1"/>
    <col min="4" max="4" width="6.5703125" style="2" customWidth="1"/>
    <col min="5" max="5" width="14.85546875" style="2" customWidth="1"/>
    <col min="6" max="6" width="11.7109375" style="2" customWidth="1"/>
    <col min="7" max="8" width="15.7109375" style="2" customWidth="1"/>
    <col min="9" max="9" width="17.42578125" style="2" hidden="1" customWidth="1"/>
    <col min="10" max="10" width="44.7109375" style="14" customWidth="1"/>
    <col min="11" max="13" width="9.140625" style="2"/>
    <col min="14" max="14" width="46.140625" style="2" customWidth="1"/>
    <col min="15" max="15" width="26.140625" style="2" customWidth="1"/>
    <col min="16" max="16384" width="9.140625" style="2"/>
  </cols>
  <sheetData>
    <row r="1" spans="1:10" ht="47.25" customHeight="1" thickBot="1" x14ac:dyDescent="0.25">
      <c r="A1" s="97"/>
      <c r="B1" s="45"/>
      <c r="C1" s="89" t="str">
        <f xml:space="preserve">
IF(AND(Message_AllLinePrompts&lt;&gt;"", Message_Mandates=""),   Title_Prompt_ItemInfoRequired,
IF(AND(OR(Total_Grand=0, Total_Grand=""), Message_AllLinePrompts="" ),     Title_Default,
IF(AND(Message_AllLinePrompts="", Message_Mandates&lt;&gt;""),   Title_Prompt_HighlightedInformation,
IF(AND(Message_AllLinePrompts&lt;&gt;"", Message_Mandates&lt;&gt;""), Title_Prompt_ItemDataAndPartnerInformation,
Title_Default ))))</f>
        <v>NCR Channel Partner 
Standard Purchase Order Form</v>
      </c>
      <c r="D1" s="90"/>
      <c r="E1" s="90"/>
      <c r="F1" s="90"/>
      <c r="G1" s="33" t="str">
        <f>IF(iPONumber="", "Enter Partner Purchase Order Number:", "Partner Purchase Order Number")</f>
        <v>Partner Purchase Order Number</v>
      </c>
      <c r="H1" s="13" t="s">
        <v>177</v>
      </c>
    </row>
    <row r="2" spans="1:10" ht="15" customHeight="1" x14ac:dyDescent="0.25">
      <c r="A2" s="49" t="s">
        <v>3</v>
      </c>
      <c r="B2" s="50"/>
      <c r="C2" s="34" t="s">
        <v>172</v>
      </c>
      <c r="D2" s="49" t="s">
        <v>143</v>
      </c>
      <c r="E2" s="50"/>
      <c r="F2" s="38">
        <v>42839</v>
      </c>
      <c r="G2" s="31" t="s">
        <v>144</v>
      </c>
      <c r="H2" s="39">
        <v>42780</v>
      </c>
      <c r="J2" s="15" t="s">
        <v>142</v>
      </c>
    </row>
    <row r="3" spans="1:10" ht="15" customHeight="1" thickBot="1" x14ac:dyDescent="0.25">
      <c r="A3" s="46" t="s">
        <v>4</v>
      </c>
      <c r="B3" s="47"/>
      <c r="C3" s="35">
        <v>123456789</v>
      </c>
      <c r="D3" s="105" t="s">
        <v>145</v>
      </c>
      <c r="E3" s="106"/>
      <c r="F3" s="107"/>
      <c r="G3" s="107"/>
      <c r="H3" s="108"/>
      <c r="J3" s="15" t="s">
        <v>142</v>
      </c>
    </row>
    <row r="4" spans="1:10" ht="15" customHeight="1" x14ac:dyDescent="0.2">
      <c r="A4" s="49" t="s">
        <v>147</v>
      </c>
      <c r="B4" s="50"/>
      <c r="C4" s="36" t="s">
        <v>173</v>
      </c>
      <c r="D4" s="49" t="s">
        <v>132</v>
      </c>
      <c r="E4" s="50"/>
      <c r="F4" s="50"/>
      <c r="G4" s="82" t="s">
        <v>178</v>
      </c>
      <c r="H4" s="83"/>
      <c r="J4" s="15"/>
    </row>
    <row r="5" spans="1:10" ht="15" customHeight="1" x14ac:dyDescent="0.2">
      <c r="A5" s="46" t="s">
        <v>127</v>
      </c>
      <c r="B5" s="47"/>
      <c r="C5" s="20" t="s">
        <v>174</v>
      </c>
      <c r="D5" s="46" t="s">
        <v>5</v>
      </c>
      <c r="E5" s="47"/>
      <c r="F5" s="47"/>
      <c r="G5" s="78"/>
      <c r="H5" s="79"/>
    </row>
    <row r="6" spans="1:10" ht="15" customHeight="1" x14ac:dyDescent="0.2">
      <c r="A6" s="46" t="s">
        <v>129</v>
      </c>
      <c r="B6" s="47"/>
      <c r="C6" s="20"/>
      <c r="D6" s="46" t="s">
        <v>128</v>
      </c>
      <c r="E6" s="47"/>
      <c r="F6" s="47"/>
      <c r="G6" s="78"/>
      <c r="H6" s="79"/>
    </row>
    <row r="7" spans="1:10" ht="15" customHeight="1" x14ac:dyDescent="0.2">
      <c r="A7" s="51" t="s">
        <v>6</v>
      </c>
      <c r="B7" s="52"/>
      <c r="C7" s="20" t="s">
        <v>175</v>
      </c>
      <c r="D7" s="46" t="s">
        <v>6</v>
      </c>
      <c r="E7" s="47"/>
      <c r="F7" s="47"/>
      <c r="G7" s="78"/>
      <c r="H7" s="79"/>
    </row>
    <row r="8" spans="1:10" ht="15" customHeight="1" thickBot="1" x14ac:dyDescent="0.25">
      <c r="A8" s="53" t="s">
        <v>7</v>
      </c>
      <c r="B8" s="54"/>
      <c r="C8" s="37"/>
      <c r="D8" s="53" t="s">
        <v>7</v>
      </c>
      <c r="E8" s="54"/>
      <c r="F8" s="54"/>
      <c r="G8" s="80"/>
      <c r="H8" s="81"/>
    </row>
    <row r="9" spans="1:10" ht="15" customHeight="1" x14ac:dyDescent="0.2">
      <c r="A9" s="55" t="s">
        <v>130</v>
      </c>
      <c r="B9" s="56"/>
      <c r="C9" s="36" t="s">
        <v>176</v>
      </c>
      <c r="D9" s="55" t="s">
        <v>148</v>
      </c>
      <c r="E9" s="56"/>
      <c r="F9" s="56"/>
      <c r="G9" s="82"/>
      <c r="H9" s="83"/>
    </row>
    <row r="10" spans="1:10" ht="15" customHeight="1" thickBot="1" x14ac:dyDescent="0.25">
      <c r="A10" s="53" t="s">
        <v>131</v>
      </c>
      <c r="B10" s="54"/>
      <c r="C10" s="37" t="s">
        <v>179</v>
      </c>
      <c r="D10" s="53" t="s">
        <v>149</v>
      </c>
      <c r="E10" s="54"/>
      <c r="F10" s="54"/>
      <c r="G10" s="80"/>
      <c r="H10" s="81"/>
    </row>
    <row r="11" spans="1:10" ht="18.75" customHeight="1" thickBot="1" x14ac:dyDescent="0.25">
      <c r="A11" s="69" t="str">
        <f xml:space="preserve">
IF(
AND(Message_AllLinePrompts &lt;&gt; "",
(IFERROR( IF(FIND(Prompt_EnterPID, Message_AllLinePrompts) &gt;0,            1, 0 ), 0) +
 IFERROR( IF(FIND(Prompt_EnterDescription, Message_AllLinePrompts) &gt;0, 1, 0 ), 0) +
 IFERROR( IF(FIND(Prompt_EnterQuantity, Message_AllLinePrompts) &gt;0,     1, 0 ), 0) +
 IFERROR( IF(FIND(Prompt_EnterList, Message_AllLinePrompts) &gt;0,            1, 0 ), 0) +
 IFERROR( IF(FIND(Prompt_EnterDiscount, Message_AllLinePrompts) &gt;0,    1, 0 ), 0) &gt;2
 ) ), "Must add missing/highlighted item data below before sending.  ",
  IFERROR( IF(FIND(Prompt_EnterPID, Message_AllLinePrompts) &gt;0,            "Must add missing/highlighted Product ID Numbers before sending.  ", "" ), "") &amp;
  IFERROR( IF(FIND(Prompt_EnterDescription, Message_AllLinePrompts) &gt;0, "Must add missing/highlighted Descriptions before sending.  ", "" ), "") &amp;
  IFERROR( IF(FIND(Prompt_EnterQuantity, Message_AllLinePrompts) &gt;0,     "Must add missing/highlighted QTY before sending.  ", "" ), "") &amp;
  IFERROR( IF(FIND(Prompt_EnterList, Message_AllLinePrompts) &gt;0,            "Must add missing/highlighted List Price/MRPs before sending.  ", "" ), "") &amp;
  IFERROR( IF(FIND(Prompt_EnterDiscount, Message_AllLinePrompts) &gt;0,    "Must add missing/highlighted Discount Percentages before sending.  ", "" ), "")
)
&amp;
IF(AND(Total_Grand&lt;&gt;0, Message_Mandates&lt;&gt;""), Message_Mandates, Message_UseXLSX )</f>
        <v>Please use this form's native electronic xlsx format when sending orders (instead of printouts, scans etc.).  Thank you!</v>
      </c>
      <c r="B11" s="70"/>
      <c r="C11" s="70"/>
      <c r="D11" s="70"/>
      <c r="E11" s="70"/>
      <c r="F11" s="70"/>
      <c r="G11" s="70"/>
      <c r="H11" s="71"/>
    </row>
    <row r="12" spans="1:10" s="3" customFormat="1" ht="34.5" customHeight="1" x14ac:dyDescent="0.25">
      <c r="A12" s="30" t="s">
        <v>121</v>
      </c>
      <c r="B12" s="5" t="s">
        <v>2</v>
      </c>
      <c r="C12" s="5" t="s">
        <v>0</v>
      </c>
      <c r="D12" s="5" t="s">
        <v>1</v>
      </c>
      <c r="E12" s="5" t="s">
        <v>136</v>
      </c>
      <c r="F12" s="5" t="s">
        <v>8</v>
      </c>
      <c r="G12" s="5" t="s">
        <v>135</v>
      </c>
      <c r="H12" s="6" t="s">
        <v>141</v>
      </c>
      <c r="J12" s="16"/>
    </row>
    <row r="13" spans="1:10" ht="15" customHeight="1" x14ac:dyDescent="0.2">
      <c r="A13" s="17">
        <f>IF(AND(Col_Prompts="", Col_PIN&lt;&gt;"", Col_QTY&gt;0)=FALSE, "",
IF(COUNTA($A$12:$A12) = 0, 1, MAX($A$12:$A12)+1))</f>
        <v>1</v>
      </c>
      <c r="B13" s="10" t="s">
        <v>189</v>
      </c>
      <c r="C13" s="1" t="s">
        <v>190</v>
      </c>
      <c r="D13" s="18">
        <v>1</v>
      </c>
      <c r="E13" s="21">
        <v>5280</v>
      </c>
      <c r="F13" s="23">
        <v>0.45</v>
      </c>
      <c r="G13" s="22">
        <f t="shared" ref="G13:G41" si="0">IF( AND( ISNUMBER(Col_QTY)=TRUE, ISNUMBER(Col_UnitList)=TRUE, ISNUMBER(Col_Discount)=TRUE ),
ROUND(Col_UnitList*(1-Col_Discount), 2), "")</f>
        <v>2904</v>
      </c>
      <c r="H13" s="25">
        <f t="shared" ref="H13:H41" si="1">IF( AND( ISNUMBER(Col_QTY)=TRUE, ISNUMBER(Col_UnitList)=TRUE, ISNUMBER(Col_Discount)=TRUE, Col_Prompts="") =TRUE, Col_QTY*Col_UnitNet,
IF( Col_Prompts&lt;&gt;"", Col_Prompts, "" ))</f>
        <v>2904</v>
      </c>
      <c r="I13" s="8" t="str">
        <f t="shared" ref="I13:I41" si="2" xml:space="preserve">
IF(AND(Col_PIN="",   Col_Description&lt;&gt;"", Col_QTY&lt;&gt;""), Prompt_EnterPID,
IF(AND(Col_PIN&lt;&gt;"", Col_Description="",   Col_QTY&lt;&gt;""), Prompt_EnterDescription,
IF(AND(Col_QTY="",  Col_UnitList&lt;&gt;"", Col_Discount&lt;&gt;"", OR(Col_PIN&lt;&gt;"", Col_Description&lt;&gt;"") ), Prompt_EnterQuantity,
IF(AND(Col_QTY&gt;0,   Col_UnitList="",   Col_Discount&lt;&gt;"", OR(Col_PIN&lt;&gt;"", Col_Description&lt;&gt;"") ), Prompt_EnterList,
IF(AND(Col_QTY&gt;0,   Col_UnitList&lt;&gt;"", Col_Discount="",   OR(Col_PIN&lt;&gt;"", Col_Description&lt;&gt;"") ), Prompt_EnterDiscount,
"" )))))</f>
        <v/>
      </c>
      <c r="J13" s="15" t="s">
        <v>208</v>
      </c>
    </row>
    <row r="14" spans="1:10" ht="15" customHeight="1" x14ac:dyDescent="0.2">
      <c r="A14" s="17" t="str">
        <f>IF(AND(Col_Prompts="", Col_PIN&lt;&gt;"", Col_QTY&gt;0)=FALSE, "",
IF(COUNTA($A$12:$A13) = 0, 1, MAX($A$12:$A13)+1))</f>
        <v/>
      </c>
      <c r="B14" s="10" t="s">
        <v>193</v>
      </c>
      <c r="C14" s="1" t="s">
        <v>194</v>
      </c>
      <c r="D14" s="18">
        <v>0</v>
      </c>
      <c r="E14" s="21">
        <v>795</v>
      </c>
      <c r="F14" s="23">
        <v>0.45</v>
      </c>
      <c r="G14" s="22">
        <f t="shared" si="0"/>
        <v>437.25</v>
      </c>
      <c r="H14" s="25">
        <f t="shared" si="1"/>
        <v>0</v>
      </c>
      <c r="I14" s="8" t="str">
        <f t="shared" si="2"/>
        <v/>
      </c>
      <c r="J14" s="15" t="s">
        <v>211</v>
      </c>
    </row>
    <row r="15" spans="1:10" ht="15" customHeight="1" x14ac:dyDescent="0.2">
      <c r="A15" s="17">
        <f>IF(AND(Col_Prompts="", Col_PIN&lt;&gt;"", Col_QTY&gt;0)=FALSE, "",
IF(COUNTA($A$12:$A14) = 0, 1, MAX($A$12:$A14)+1))</f>
        <v>2</v>
      </c>
      <c r="B15" s="10" t="s">
        <v>191</v>
      </c>
      <c r="C15" s="1" t="s">
        <v>192</v>
      </c>
      <c r="D15" s="18">
        <v>1</v>
      </c>
      <c r="E15" s="21">
        <v>495</v>
      </c>
      <c r="F15" s="23">
        <v>0.45</v>
      </c>
      <c r="G15" s="22">
        <f t="shared" si="0"/>
        <v>272.25</v>
      </c>
      <c r="H15" s="25">
        <f t="shared" si="1"/>
        <v>272.25</v>
      </c>
      <c r="I15" s="8" t="str">
        <f t="shared" si="2"/>
        <v/>
      </c>
      <c r="J15" s="15" t="s">
        <v>209</v>
      </c>
    </row>
    <row r="16" spans="1:10" ht="15" customHeight="1" x14ac:dyDescent="0.2">
      <c r="A16" s="17" t="str">
        <f>IF(AND(Col_Prompts="", Col_PIN&lt;&gt;"", Col_QTY&gt;0)=FALSE, "",
IF(COUNTA($A$12:$A15) = 0, 1, MAX($A$12:$A15)+1))</f>
        <v/>
      </c>
      <c r="B16" s="10" t="s">
        <v>195</v>
      </c>
      <c r="C16" s="1" t="s">
        <v>196</v>
      </c>
      <c r="D16" s="18">
        <v>0</v>
      </c>
      <c r="E16" s="21">
        <v>795</v>
      </c>
      <c r="F16" s="23">
        <v>0.45</v>
      </c>
      <c r="G16" s="22">
        <f t="shared" si="0"/>
        <v>437.25</v>
      </c>
      <c r="H16" s="25">
        <f t="shared" si="1"/>
        <v>0</v>
      </c>
      <c r="I16" s="8" t="str">
        <f t="shared" si="2"/>
        <v/>
      </c>
      <c r="J16" s="15" t="s">
        <v>210</v>
      </c>
    </row>
    <row r="17" spans="1:10" ht="15" customHeight="1" x14ac:dyDescent="0.2">
      <c r="A17" s="17" t="str">
        <f>IF(AND(Col_Prompts="", Col_PIN&lt;&gt;"", Col_QTY&gt;0)=FALSE, "",
IF(COUNTA($A$12:$A16) = 0, 1, MAX($A$12:$A16)+1))</f>
        <v/>
      </c>
      <c r="B17" s="10" t="s">
        <v>160</v>
      </c>
      <c r="C17" s="1" t="s">
        <v>161</v>
      </c>
      <c r="D17" s="18">
        <v>0</v>
      </c>
      <c r="E17" s="21">
        <v>600</v>
      </c>
      <c r="F17" s="23">
        <v>0.45</v>
      </c>
      <c r="G17" s="22">
        <f t="shared" si="0"/>
        <v>330</v>
      </c>
      <c r="H17" s="25">
        <f t="shared" si="1"/>
        <v>0</v>
      </c>
      <c r="I17" s="8" t="str">
        <f t="shared" si="2"/>
        <v/>
      </c>
      <c r="J17" s="15" t="s">
        <v>212</v>
      </c>
    </row>
    <row r="18" spans="1:10" ht="15" customHeight="1" x14ac:dyDescent="0.2">
      <c r="A18" s="17" t="str">
        <f>IF(AND(Col_Prompts="", Col_PIN&lt;&gt;"", Col_QTY&gt;0)=FALSE, "",
IF(COUNTA($A$12:$A17) = 0, 1, MAX($A$12:$A17)+1))</f>
        <v/>
      </c>
      <c r="B18" s="10"/>
      <c r="C18" s="1"/>
      <c r="D18" s="18"/>
      <c r="E18" s="21"/>
      <c r="F18" s="23"/>
      <c r="G18" s="22" t="str">
        <f t="shared" si="0"/>
        <v/>
      </c>
      <c r="H18" s="25" t="str">
        <f t="shared" si="1"/>
        <v/>
      </c>
      <c r="I18" s="8" t="str">
        <f t="shared" si="2"/>
        <v/>
      </c>
    </row>
    <row r="19" spans="1:10" ht="15" customHeight="1" x14ac:dyDescent="0.2">
      <c r="A19" s="17">
        <f>IF(AND(Col_Prompts="", Col_PIN&lt;&gt;"", Col_QTY&gt;0)=FALSE, "",
IF(COUNTA($A$12:$A18) = 0, 1, MAX($A$12:$A18)+1))</f>
        <v>3</v>
      </c>
      <c r="B19" s="10" t="s">
        <v>162</v>
      </c>
      <c r="C19" s="1" t="s">
        <v>240</v>
      </c>
      <c r="D19" s="18">
        <v>1</v>
      </c>
      <c r="E19" s="21">
        <v>0</v>
      </c>
      <c r="F19" s="23">
        <v>0</v>
      </c>
      <c r="G19" s="22">
        <f t="shared" si="0"/>
        <v>0</v>
      </c>
      <c r="H19" s="25">
        <f t="shared" si="1"/>
        <v>0</v>
      </c>
      <c r="I19" s="8" t="str">
        <f t="shared" si="2"/>
        <v/>
      </c>
      <c r="J19" s="15" t="s">
        <v>204</v>
      </c>
    </row>
    <row r="20" spans="1:10" ht="15" customHeight="1" x14ac:dyDescent="0.2">
      <c r="A20" s="17">
        <f>IF(AND(Col_Prompts="", Col_PIN&lt;&gt;"", Col_QTY&gt;0)=FALSE, "",
IF(COUNTA($A$12:$A19) = 0, 1, MAX($A$12:$A19)+1))</f>
        <v>4</v>
      </c>
      <c r="B20" s="10" t="s">
        <v>165</v>
      </c>
      <c r="C20" s="1" t="s">
        <v>166</v>
      </c>
      <c r="D20" s="18">
        <v>1</v>
      </c>
      <c r="E20" s="21">
        <v>0</v>
      </c>
      <c r="F20" s="23">
        <v>0</v>
      </c>
      <c r="G20" s="22">
        <f t="shared" si="0"/>
        <v>0</v>
      </c>
      <c r="H20" s="25">
        <f t="shared" si="1"/>
        <v>0</v>
      </c>
      <c r="I20" s="8" t="str">
        <f t="shared" si="2"/>
        <v/>
      </c>
    </row>
    <row r="21" spans="1:10" ht="15" customHeight="1" x14ac:dyDescent="0.2">
      <c r="A21" s="17">
        <f>IF(AND(Col_Prompts="", Col_PIN&lt;&gt;"", Col_QTY&gt;0)=FALSE, "",
IF(COUNTA($A$12:$A20) = 0, 1, MAX($A$12:$A20)+1))</f>
        <v>5</v>
      </c>
      <c r="B21" s="10" t="s">
        <v>164</v>
      </c>
      <c r="C21" s="1" t="s">
        <v>167</v>
      </c>
      <c r="D21" s="18">
        <v>1</v>
      </c>
      <c r="E21" s="21">
        <v>0</v>
      </c>
      <c r="F21" s="23">
        <v>0</v>
      </c>
      <c r="G21" s="22">
        <f t="shared" si="0"/>
        <v>0</v>
      </c>
      <c r="H21" s="25">
        <f t="shared" si="1"/>
        <v>0</v>
      </c>
      <c r="I21" s="8" t="str">
        <f t="shared" si="2"/>
        <v/>
      </c>
    </row>
    <row r="22" spans="1:10" ht="15" customHeight="1" x14ac:dyDescent="0.2">
      <c r="A22" s="17">
        <f>IF(AND(Col_Prompts="", Col_PIN&lt;&gt;"", Col_QTY&gt;0)=FALSE, "",
IF(COUNTA($A$12:$A21) = 0, 1, MAX($A$12:$A21)+1))</f>
        <v>6</v>
      </c>
      <c r="B22" s="10" t="s">
        <v>168</v>
      </c>
      <c r="C22" s="1" t="s">
        <v>169</v>
      </c>
      <c r="D22" s="18">
        <v>1</v>
      </c>
      <c r="E22" s="21">
        <v>0</v>
      </c>
      <c r="F22" s="23">
        <v>0</v>
      </c>
      <c r="G22" s="22">
        <f t="shared" si="0"/>
        <v>0</v>
      </c>
      <c r="H22" s="25">
        <f t="shared" si="1"/>
        <v>0</v>
      </c>
      <c r="I22" s="8" t="str">
        <f t="shared" si="2"/>
        <v/>
      </c>
    </row>
    <row r="23" spans="1:10" ht="15" customHeight="1" x14ac:dyDescent="0.2">
      <c r="A23" s="17" t="str">
        <f>IF(AND(Col_Prompts="", Col_PIN&lt;&gt;"", Col_QTY&gt;0)=FALSE, "",
IF(COUNTA($A$12:$A22) = 0, 1, MAX($A$12:$A22)+1))</f>
        <v/>
      </c>
      <c r="B23" s="10" t="s">
        <v>185</v>
      </c>
      <c r="C23" s="1" t="s">
        <v>170</v>
      </c>
      <c r="D23" s="18">
        <v>0</v>
      </c>
      <c r="E23" s="21">
        <v>0</v>
      </c>
      <c r="F23" s="23">
        <v>0</v>
      </c>
      <c r="G23" s="22">
        <f t="shared" si="0"/>
        <v>0</v>
      </c>
      <c r="H23" s="25">
        <f t="shared" si="1"/>
        <v>0</v>
      </c>
      <c r="I23" s="8" t="str">
        <f t="shared" si="2"/>
        <v/>
      </c>
      <c r="J23" s="15" t="s">
        <v>205</v>
      </c>
    </row>
    <row r="24" spans="1:10" ht="15" customHeight="1" x14ac:dyDescent="0.2">
      <c r="A24" s="17">
        <f>IF(AND(Col_Prompts="", Col_PIN&lt;&gt;"", Col_QTY&gt;0)=FALSE, "",
IF(COUNTA($A$12:$A23) = 0, 1, MAX($A$12:$A23)+1))</f>
        <v>7</v>
      </c>
      <c r="B24" s="10" t="s">
        <v>171</v>
      </c>
      <c r="C24" s="1" t="s">
        <v>244</v>
      </c>
      <c r="D24" s="18">
        <v>1</v>
      </c>
      <c r="E24" s="21">
        <v>297</v>
      </c>
      <c r="F24" s="23">
        <v>0</v>
      </c>
      <c r="G24" s="22">
        <f t="shared" si="0"/>
        <v>297</v>
      </c>
      <c r="H24" s="25">
        <f t="shared" si="1"/>
        <v>297</v>
      </c>
      <c r="I24" s="8" t="str">
        <f t="shared" si="2"/>
        <v/>
      </c>
      <c r="J24" s="15" t="s">
        <v>245</v>
      </c>
    </row>
    <row r="25" spans="1:10" ht="15" customHeight="1" x14ac:dyDescent="0.2">
      <c r="A25" s="17" t="str">
        <f>IF(AND(Col_Prompts="", Col_PIN&lt;&gt;"", Col_QTY&gt;0)=FALSE, "",
IF(COUNTA($A$12:$A24) = 0, 1, MAX($A$12:$A24)+1))</f>
        <v/>
      </c>
      <c r="B25" s="10"/>
      <c r="C25" s="1"/>
      <c r="D25" s="18"/>
      <c r="E25" s="21"/>
      <c r="F25" s="23"/>
      <c r="G25" s="22" t="str">
        <f t="shared" si="0"/>
        <v/>
      </c>
      <c r="H25" s="25" t="str">
        <f t="shared" si="1"/>
        <v/>
      </c>
      <c r="I25" s="8" t="str">
        <f t="shared" si="2"/>
        <v/>
      </c>
    </row>
    <row r="26" spans="1:10" ht="15" customHeight="1" x14ac:dyDescent="0.2">
      <c r="A26" s="17" t="str">
        <f>IF(AND(Col_Prompts="", Col_PIN&lt;&gt;"", Col_QTY&gt;0)=FALSE, "",
IF(COUNTA($A$12:$A25) = 0, 1, MAX($A$12:$A25)+1))</f>
        <v/>
      </c>
      <c r="B26" s="10" t="s">
        <v>186</v>
      </c>
      <c r="C26" s="1" t="s">
        <v>261</v>
      </c>
      <c r="D26" s="18">
        <v>0</v>
      </c>
      <c r="E26" s="21">
        <v>595</v>
      </c>
      <c r="F26" s="23">
        <v>0.45</v>
      </c>
      <c r="G26" s="22">
        <f t="shared" si="0"/>
        <v>327.25</v>
      </c>
      <c r="H26" s="25">
        <f t="shared" si="1"/>
        <v>0</v>
      </c>
      <c r="I26" s="8" t="str">
        <f t="shared" si="2"/>
        <v/>
      </c>
    </row>
    <row r="27" spans="1:10" ht="15" customHeight="1" x14ac:dyDescent="0.2">
      <c r="A27" s="17" t="str">
        <f>IF(AND(Col_Prompts="", Col_PIN&lt;&gt;"", Col_QTY&gt;0)=FALSE, "",
IF(COUNTA($A$12:$A26) = 0, 1, MAX($A$12:$A26)+1))</f>
        <v/>
      </c>
      <c r="B27" s="10" t="s">
        <v>181</v>
      </c>
      <c r="C27" s="1" t="s">
        <v>182</v>
      </c>
      <c r="D27" s="18">
        <v>0</v>
      </c>
      <c r="E27" s="21">
        <v>795</v>
      </c>
      <c r="F27" s="23">
        <v>0.45</v>
      </c>
      <c r="G27" s="22">
        <f t="shared" si="0"/>
        <v>437.25</v>
      </c>
      <c r="H27" s="25">
        <f t="shared" si="1"/>
        <v>0</v>
      </c>
      <c r="I27" s="8" t="str">
        <f t="shared" si="2"/>
        <v/>
      </c>
    </row>
    <row r="28" spans="1:10" ht="15" customHeight="1" x14ac:dyDescent="0.2">
      <c r="A28" s="17" t="str">
        <f>IF(AND(Col_Prompts="", Col_PIN&lt;&gt;"", Col_QTY&gt;0)=FALSE, "",
IF(COUNTA($A$12:$A27) = 0, 1, MAX($A$12:$A27)+1))</f>
        <v/>
      </c>
      <c r="B28" s="10" t="s">
        <v>183</v>
      </c>
      <c r="C28" s="1" t="s">
        <v>184</v>
      </c>
      <c r="D28" s="18">
        <v>0</v>
      </c>
      <c r="E28" s="21">
        <v>995</v>
      </c>
      <c r="F28" s="23">
        <v>0.45</v>
      </c>
      <c r="G28" s="22">
        <f t="shared" si="0"/>
        <v>547.25</v>
      </c>
      <c r="H28" s="25">
        <f t="shared" si="1"/>
        <v>0</v>
      </c>
      <c r="I28" s="8" t="str">
        <f t="shared" si="2"/>
        <v/>
      </c>
      <c r="J28" s="15" t="s">
        <v>206</v>
      </c>
    </row>
    <row r="29" spans="1:10" ht="15" customHeight="1" x14ac:dyDescent="0.2">
      <c r="A29" s="17" t="str">
        <f>IF(AND(Col_Prompts="", Col_PIN&lt;&gt;"", Col_QTY&gt;0)=FALSE, "",
IF(COUNTA($A$12:$A28) = 0, 1, MAX($A$12:$A28)+1))</f>
        <v/>
      </c>
      <c r="B29" s="10" t="s">
        <v>187</v>
      </c>
      <c r="C29" s="1" t="s">
        <v>188</v>
      </c>
      <c r="D29" s="18">
        <v>0</v>
      </c>
      <c r="E29" s="21">
        <v>595</v>
      </c>
      <c r="F29" s="23">
        <v>0.45</v>
      </c>
      <c r="G29" s="22">
        <f t="shared" si="0"/>
        <v>327.25</v>
      </c>
      <c r="H29" s="25">
        <f t="shared" si="1"/>
        <v>0</v>
      </c>
      <c r="I29" s="8" t="str">
        <f t="shared" si="2"/>
        <v/>
      </c>
    </row>
    <row r="30" spans="1:10" ht="15" customHeight="1" x14ac:dyDescent="0.2">
      <c r="A30" s="17" t="str">
        <f>IF(AND(Col_Prompts="", Col_PIN&lt;&gt;"", Col_QTY&gt;0)=FALSE, "",
IF(COUNTA($A$12:$A29) = 0, 1, MAX($A$12:$A29)+1))</f>
        <v/>
      </c>
      <c r="B30" s="10"/>
      <c r="C30" s="1"/>
      <c r="D30" s="18"/>
      <c r="E30" s="21"/>
      <c r="F30" s="23"/>
      <c r="G30" s="22" t="str">
        <f t="shared" si="0"/>
        <v/>
      </c>
      <c r="H30" s="25" t="str">
        <f t="shared" si="1"/>
        <v/>
      </c>
      <c r="I30" s="8" t="str">
        <f t="shared" si="2"/>
        <v/>
      </c>
    </row>
    <row r="31" spans="1:10" ht="15" customHeight="1" x14ac:dyDescent="0.2">
      <c r="A31" s="17" t="str">
        <f>IF(AND(Col_Prompts="", Col_PIN&lt;&gt;"", Col_QTY&gt;0)=FALSE, "",
IF(COUNTA($A$12:$A30) = 0, 1, MAX($A$12:$A30)+1))</f>
        <v/>
      </c>
      <c r="B31" s="10"/>
      <c r="C31" s="1"/>
      <c r="D31" s="18"/>
      <c r="E31" s="21"/>
      <c r="F31" s="23"/>
      <c r="G31" s="22" t="str">
        <f t="shared" si="0"/>
        <v/>
      </c>
      <c r="H31" s="25" t="str">
        <f t="shared" si="1"/>
        <v/>
      </c>
      <c r="I31" s="8" t="str">
        <f t="shared" si="2"/>
        <v/>
      </c>
    </row>
    <row r="32" spans="1:10" ht="15" customHeight="1" x14ac:dyDescent="0.2">
      <c r="A32" s="17" t="str">
        <f>IF(AND(Col_Prompts="", Col_PIN&lt;&gt;"", Col_QTY&gt;0)=FALSE, "",
IF(COUNTA($A$12:$A31) = 0, 1, MAX($A$12:$A31)+1))</f>
        <v/>
      </c>
      <c r="B32" s="10"/>
      <c r="C32" s="1"/>
      <c r="D32" s="18"/>
      <c r="E32" s="21"/>
      <c r="F32" s="23"/>
      <c r="G32" s="22" t="str">
        <f t="shared" si="0"/>
        <v/>
      </c>
      <c r="H32" s="25" t="str">
        <f t="shared" si="1"/>
        <v/>
      </c>
      <c r="I32" s="8" t="str">
        <f t="shared" si="2"/>
        <v/>
      </c>
    </row>
    <row r="33" spans="1:9" ht="15" customHeight="1" x14ac:dyDescent="0.2">
      <c r="A33" s="17" t="str">
        <f>IF(AND(Col_Prompts="", Col_PIN&lt;&gt;"", Col_QTY&gt;0)=FALSE, "",
IF(COUNTA($A$12:$A32) = 0, 1, MAX($A$12:$A32)+1))</f>
        <v/>
      </c>
      <c r="B33" s="10"/>
      <c r="C33" s="1"/>
      <c r="D33" s="18"/>
      <c r="E33" s="21"/>
      <c r="F33" s="23"/>
      <c r="G33" s="22" t="str">
        <f t="shared" si="0"/>
        <v/>
      </c>
      <c r="H33" s="25" t="str">
        <f t="shared" si="1"/>
        <v/>
      </c>
      <c r="I33" s="8" t="str">
        <f t="shared" si="2"/>
        <v/>
      </c>
    </row>
    <row r="34" spans="1:9" ht="15" customHeight="1" x14ac:dyDescent="0.2">
      <c r="A34" s="17" t="str">
        <f>IF(AND(Col_Prompts="", Col_PIN&lt;&gt;"", Col_QTY&gt;0)=FALSE, "",
IF(COUNTA($A$12:$A33) = 0, 1, MAX($A$12:$A33)+1))</f>
        <v/>
      </c>
      <c r="B34" s="10"/>
      <c r="C34" s="1"/>
      <c r="D34" s="18"/>
      <c r="E34" s="21"/>
      <c r="F34" s="23"/>
      <c r="G34" s="22" t="str">
        <f t="shared" si="0"/>
        <v/>
      </c>
      <c r="H34" s="25" t="str">
        <f t="shared" si="1"/>
        <v/>
      </c>
      <c r="I34" s="8" t="str">
        <f t="shared" si="2"/>
        <v/>
      </c>
    </row>
    <row r="35" spans="1:9" ht="15" customHeight="1" x14ac:dyDescent="0.2">
      <c r="A35" s="17" t="str">
        <f>IF(AND(Col_Prompts="", Col_PIN&lt;&gt;"", Col_QTY&gt;0)=FALSE, "",
IF(COUNTA($A$12:$A34) = 0, 1, MAX($A$12:$A34)+1))</f>
        <v/>
      </c>
      <c r="B35" s="10"/>
      <c r="C35" s="1"/>
      <c r="D35" s="18"/>
      <c r="E35" s="21"/>
      <c r="F35" s="23"/>
      <c r="G35" s="22" t="str">
        <f t="shared" si="0"/>
        <v/>
      </c>
      <c r="H35" s="25" t="str">
        <f t="shared" si="1"/>
        <v/>
      </c>
      <c r="I35" s="8" t="str">
        <f t="shared" si="2"/>
        <v/>
      </c>
    </row>
    <row r="36" spans="1:9" ht="15" customHeight="1" x14ac:dyDescent="0.2">
      <c r="A36" s="17" t="str">
        <f>IF(AND(Col_Prompts="", Col_PIN&lt;&gt;"", Col_QTY&gt;0)=FALSE, "",
IF(COUNTA($A$12:$A35) = 0, 1, MAX($A$12:$A35)+1))</f>
        <v/>
      </c>
      <c r="B36" s="10"/>
      <c r="C36" s="1"/>
      <c r="D36" s="18"/>
      <c r="E36" s="21"/>
      <c r="F36" s="23"/>
      <c r="G36" s="22" t="str">
        <f t="shared" si="0"/>
        <v/>
      </c>
      <c r="H36" s="25" t="str">
        <f t="shared" si="1"/>
        <v/>
      </c>
      <c r="I36" s="8" t="str">
        <f t="shared" si="2"/>
        <v/>
      </c>
    </row>
    <row r="37" spans="1:9" ht="15" customHeight="1" x14ac:dyDescent="0.2">
      <c r="A37" s="17" t="str">
        <f>IF(AND(Col_Prompts="", Col_PIN&lt;&gt;"", Col_QTY&gt;0)=FALSE, "",
IF(COUNTA($A$12:$A36) = 0, 1, MAX($A$12:$A36)+1))</f>
        <v/>
      </c>
      <c r="B37" s="10"/>
      <c r="C37" s="1"/>
      <c r="D37" s="18"/>
      <c r="E37" s="21"/>
      <c r="F37" s="23"/>
      <c r="G37" s="22" t="str">
        <f t="shared" si="0"/>
        <v/>
      </c>
      <c r="H37" s="25" t="str">
        <f t="shared" si="1"/>
        <v/>
      </c>
      <c r="I37" s="8" t="str">
        <f t="shared" si="2"/>
        <v/>
      </c>
    </row>
    <row r="38" spans="1:9" ht="15" customHeight="1" x14ac:dyDescent="0.2">
      <c r="A38" s="17" t="str">
        <f>IF(AND(Col_Prompts="", Col_PIN&lt;&gt;"", Col_QTY&gt;0)=FALSE, "",
IF(COUNTA($A$12:$A37) = 0, 1, MAX($A$12:$A37)+1))</f>
        <v/>
      </c>
      <c r="B38" s="10"/>
      <c r="C38" s="1"/>
      <c r="D38" s="18"/>
      <c r="E38" s="21"/>
      <c r="F38" s="23"/>
      <c r="G38" s="22" t="str">
        <f t="shared" si="0"/>
        <v/>
      </c>
      <c r="H38" s="25" t="str">
        <f t="shared" si="1"/>
        <v/>
      </c>
      <c r="I38" s="8" t="str">
        <f t="shared" si="2"/>
        <v/>
      </c>
    </row>
    <row r="39" spans="1:9" ht="15" customHeight="1" x14ac:dyDescent="0.2">
      <c r="A39" s="17" t="str">
        <f>IF(AND(Col_Prompts="", Col_PIN&lt;&gt;"", Col_QTY&gt;0)=FALSE, "",
IF(COUNTA($A$12:$A38) = 0, 1, MAX($A$12:$A38)+1))</f>
        <v/>
      </c>
      <c r="B39" s="10"/>
      <c r="C39" s="1"/>
      <c r="D39" s="18"/>
      <c r="E39" s="21"/>
      <c r="F39" s="23"/>
      <c r="G39" s="22" t="str">
        <f t="shared" si="0"/>
        <v/>
      </c>
      <c r="H39" s="25" t="str">
        <f t="shared" si="1"/>
        <v/>
      </c>
      <c r="I39" s="8" t="str">
        <f t="shared" si="2"/>
        <v/>
      </c>
    </row>
    <row r="40" spans="1:9" ht="15" customHeight="1" x14ac:dyDescent="0.2">
      <c r="A40" s="17" t="str">
        <f>IF(AND(Col_Prompts="", Col_PIN&lt;&gt;"", Col_QTY&gt;0)=FALSE, "",
IF(COUNTA($A$12:$A39) = 0, 1, MAX($A$12:$A39)+1))</f>
        <v/>
      </c>
      <c r="B40" s="10"/>
      <c r="C40" s="1"/>
      <c r="D40" s="18"/>
      <c r="E40" s="21"/>
      <c r="F40" s="23"/>
      <c r="G40" s="22" t="str">
        <f t="shared" si="0"/>
        <v/>
      </c>
      <c r="H40" s="25" t="str">
        <f t="shared" si="1"/>
        <v/>
      </c>
      <c r="I40" s="8" t="str">
        <f t="shared" si="2"/>
        <v/>
      </c>
    </row>
    <row r="41" spans="1:9" ht="15" customHeight="1" thickBot="1" x14ac:dyDescent="0.25">
      <c r="A41" s="17" t="str">
        <f>IF(AND(Col_Prompts="", Col_PIN&lt;&gt;"", Col_QTY&gt;0)=FALSE, "",
IF(COUNTA($A$12:$A40) = 0, 1, MAX($A$12:$A40)+1))</f>
        <v/>
      </c>
      <c r="B41" s="11"/>
      <c r="C41" s="7"/>
      <c r="D41" s="19"/>
      <c r="E41" s="21"/>
      <c r="F41" s="24"/>
      <c r="G41" s="22" t="str">
        <f t="shared" si="0"/>
        <v/>
      </c>
      <c r="H41" s="25" t="str">
        <f t="shared" si="1"/>
        <v/>
      </c>
      <c r="I41" s="8" t="str">
        <f t="shared" si="2"/>
        <v/>
      </c>
    </row>
    <row r="42" spans="1:9" ht="18.75" customHeight="1" thickBot="1" x14ac:dyDescent="0.3">
      <c r="A42" s="60" t="str">
        <f>IF(Message_Reminders = "", "", "Reminder: " &amp; Message_Reminders)</f>
        <v/>
      </c>
      <c r="B42" s="61"/>
      <c r="C42" s="61"/>
      <c r="D42" s="62"/>
      <c r="E42" s="57" t="str">
        <f>IF(Message_AllLinePrompts="", "Product Total:", "Totals require highlighted info above " )</f>
        <v>Product Total:</v>
      </c>
      <c r="F42" s="58"/>
      <c r="G42" s="59"/>
      <c r="H42" s="26">
        <f>IF(Message_AllLinePrompts="", SUM($H$13:$H$41), "")</f>
        <v>3473.25</v>
      </c>
    </row>
    <row r="43" spans="1:9" ht="23.25" customHeight="1" x14ac:dyDescent="0.2">
      <c r="A43" s="91" t="s">
        <v>153</v>
      </c>
      <c r="B43" s="92"/>
      <c r="C43" s="101" t="s">
        <v>14</v>
      </c>
      <c r="D43" s="102"/>
      <c r="E43" s="98" t="s">
        <v>12</v>
      </c>
      <c r="F43" s="99"/>
      <c r="G43" s="100"/>
      <c r="H43" s="27"/>
    </row>
    <row r="44" spans="1:9" ht="18" customHeight="1" x14ac:dyDescent="0.2">
      <c r="A44" s="93" t="s">
        <v>152</v>
      </c>
      <c r="B44" s="94"/>
      <c r="C44" s="103" t="s">
        <v>180</v>
      </c>
      <c r="D44" s="104"/>
      <c r="E44" s="98" t="s">
        <v>11</v>
      </c>
      <c r="F44" s="99"/>
      <c r="G44" s="100"/>
      <c r="H44" s="27"/>
    </row>
    <row r="45" spans="1:9" ht="18" customHeight="1" thickBot="1" x14ac:dyDescent="0.25">
      <c r="A45" s="95" t="s">
        <v>154</v>
      </c>
      <c r="B45" s="96"/>
      <c r="C45" s="87" t="str">
        <f>IF(Data_PartialShipmentsOKBox=TRUE,  Message_NoPartialShipments, Message_PartialShipmentsOK)</f>
        <v>Partial Shipments are OK</v>
      </c>
      <c r="D45" s="88"/>
      <c r="E45" s="84" t="s">
        <v>10</v>
      </c>
      <c r="F45" s="85"/>
      <c r="G45" s="86"/>
      <c r="H45" s="28"/>
    </row>
    <row r="46" spans="1:9" ht="20.25" customHeight="1" thickBot="1" x14ac:dyDescent="0.3">
      <c r="A46" s="66" t="s">
        <v>140</v>
      </c>
      <c r="B46" s="67"/>
      <c r="C46" s="67"/>
      <c r="D46" s="68"/>
      <c r="E46" s="63" t="str">
        <f>IF(Message_AllLinePrompts="", "Grand Total", "" )</f>
        <v>Grand Total</v>
      </c>
      <c r="F46" s="64"/>
      <c r="G46" s="65"/>
      <c r="H46" s="29">
        <f>IF(Message_AllLinePrompts="", SUM($H$42:$H$45), "")</f>
        <v>3473.25</v>
      </c>
    </row>
    <row r="47" spans="1:9" ht="15" x14ac:dyDescent="0.2">
      <c r="A47" s="75" t="s">
        <v>117</v>
      </c>
      <c r="B47" s="76"/>
      <c r="C47" s="76"/>
      <c r="D47" s="76"/>
      <c r="E47" s="76"/>
      <c r="F47" s="76"/>
      <c r="G47" s="76"/>
      <c r="H47" s="77"/>
    </row>
    <row r="48" spans="1:9" ht="72.75" customHeight="1" thickBot="1" x14ac:dyDescent="0.25">
      <c r="A48" s="72" t="s">
        <v>197</v>
      </c>
      <c r="B48" s="73"/>
      <c r="C48" s="73"/>
      <c r="D48" s="73"/>
      <c r="E48" s="73"/>
      <c r="F48" s="73"/>
      <c r="G48" s="73"/>
      <c r="H48" s="74"/>
    </row>
    <row r="49" spans="1:8" ht="5.25" customHeight="1" x14ac:dyDescent="0.2">
      <c r="A49" s="45"/>
      <c r="B49" s="45"/>
      <c r="C49" s="45"/>
      <c r="D49" s="45"/>
      <c r="E49" s="45"/>
      <c r="F49" s="45"/>
      <c r="G49" s="45"/>
      <c r="H49" s="45"/>
    </row>
    <row r="50" spans="1:8" ht="23.25" customHeight="1" x14ac:dyDescent="0.2">
      <c r="A50" s="48" t="s">
        <v>94</v>
      </c>
      <c r="B50" s="48"/>
      <c r="C50" s="48"/>
      <c r="D50" s="48"/>
      <c r="E50" s="48"/>
      <c r="F50" s="48"/>
      <c r="G50" s="48"/>
      <c r="H50" s="48"/>
    </row>
    <row r="51" spans="1:8" hidden="1" x14ac:dyDescent="0.2"/>
    <row r="52" spans="1:8" hidden="1" x14ac:dyDescent="0.2"/>
    <row r="53" spans="1:8" hidden="1" x14ac:dyDescent="0.2"/>
    <row r="54" spans="1:8" hidden="1" x14ac:dyDescent="0.2">
      <c r="B54" s="9" t="s">
        <v>138</v>
      </c>
      <c r="D54" s="9" t="s">
        <v>150</v>
      </c>
      <c r="H54" s="40" t="b">
        <v>0</v>
      </c>
    </row>
    <row r="55" spans="1:8" hidden="1" x14ac:dyDescent="0.2">
      <c r="B55" s="9" t="s">
        <v>120</v>
      </c>
      <c r="D55" s="2" t="s">
        <v>13</v>
      </c>
      <c r="H55" s="32" t="str">
        <f>CONCATENATE(C13&amp;C14&amp;C15&amp;C16&amp;C17&amp;C18&amp;C19&amp;C20&amp;C21&amp;C22&amp;C23&amp;C24&amp;C25&amp;C26&amp;C27&amp;C28&amp;C29&amp;C30&amp;C31&amp;C32&amp;C33&amp;C34&amp;C35&amp;C36&amp;C37&amp;C38&amp;C39&amp;C40&amp;C41)</f>
        <v>ENCOR Express 3-Lane Software PackageENCOR Express Coupon Validation OptionENCOR Express Bonus Coupon OptionENCOR Express Safe Accounting OptionENCOR Workstation LicenseWinEPS/OpenEPS for ENCOR, with CP ENCOR System Payments (OpenEPS/WinEPS) I/F, CP OnlyENCOR Signature Capture Option, CP OnlyENCOR ECC Option w/o Chk Img, CP OnlyENCOR Gift Card Mall Option (Blkhwk)Solidcore S3 OEM for ENCORSIL Eng and Interface for ENCORENCOR Catalina Interface OptionENCOR FSA OptionENCOR Table Extracts Option</v>
      </c>
    </row>
    <row r="56" spans="1:8" hidden="1" x14ac:dyDescent="0.2">
      <c r="B56" s="2" t="s">
        <v>95</v>
      </c>
      <c r="C56" s="4"/>
      <c r="D56" s="2" t="s">
        <v>14</v>
      </c>
      <c r="H56" s="32" t="str">
        <f xml:space="preserve">
Reminder_Migrate &amp;
Reminder_RKI &amp;
Reminder_RBO &amp;
Reminder_SKIF &amp;
Reminder_Transfer</f>
        <v/>
      </c>
    </row>
    <row r="57" spans="1:8" hidden="1" x14ac:dyDescent="0.2">
      <c r="B57" s="2" t="s">
        <v>96</v>
      </c>
      <c r="D57" s="2" t="s">
        <v>15</v>
      </c>
    </row>
    <row r="58" spans="1:8" hidden="1" x14ac:dyDescent="0.2">
      <c r="B58" s="2" t="s">
        <v>97</v>
      </c>
      <c r="D58" s="2" t="s">
        <v>16</v>
      </c>
      <c r="H58" s="2" t="s">
        <v>118</v>
      </c>
    </row>
    <row r="59" spans="1:8" hidden="1" x14ac:dyDescent="0.2">
      <c r="B59" s="2" t="s">
        <v>98</v>
      </c>
      <c r="D59" s="2" t="s">
        <v>17</v>
      </c>
      <c r="H59" s="2" t="s">
        <v>119</v>
      </c>
    </row>
    <row r="60" spans="1:8" hidden="1" x14ac:dyDescent="0.2">
      <c r="B60" s="2" t="s">
        <v>99</v>
      </c>
      <c r="D60" s="2" t="s">
        <v>18</v>
      </c>
    </row>
    <row r="61" spans="1:8" hidden="1" x14ac:dyDescent="0.2">
      <c r="B61" s="9" t="s">
        <v>146</v>
      </c>
      <c r="D61" s="2" t="s">
        <v>19</v>
      </c>
      <c r="H61" s="9" t="s">
        <v>122</v>
      </c>
    </row>
    <row r="62" spans="1:8" hidden="1" x14ac:dyDescent="0.2">
      <c r="B62" s="2" t="s">
        <v>100</v>
      </c>
      <c r="D62" s="2" t="s">
        <v>20</v>
      </c>
      <c r="H62" s="9" t="s">
        <v>123</v>
      </c>
    </row>
    <row r="63" spans="1:8" hidden="1" x14ac:dyDescent="0.2">
      <c r="B63" s="2" t="s">
        <v>101</v>
      </c>
      <c r="D63" s="2" t="s">
        <v>21</v>
      </c>
      <c r="H63" s="9" t="s">
        <v>124</v>
      </c>
    </row>
    <row r="64" spans="1:8" hidden="1" x14ac:dyDescent="0.2">
      <c r="B64" s="2" t="s">
        <v>102</v>
      </c>
      <c r="D64" s="2" t="s">
        <v>22</v>
      </c>
      <c r="H64" s="9" t="s">
        <v>126</v>
      </c>
    </row>
    <row r="65" spans="2:8" hidden="1" x14ac:dyDescent="0.2">
      <c r="B65" s="2" t="s">
        <v>103</v>
      </c>
      <c r="D65" s="2" t="s">
        <v>23</v>
      </c>
      <c r="H65" s="9" t="s">
        <v>125</v>
      </c>
    </row>
    <row r="66" spans="2:8" hidden="1" x14ac:dyDescent="0.2">
      <c r="B66" s="2" t="s">
        <v>104</v>
      </c>
      <c r="D66" s="2" t="s">
        <v>24</v>
      </c>
      <c r="H66" s="32" t="str">
        <f>CONCATENATE(I13&amp;I14&amp;I15&amp;I16&amp;I17&amp;I18&amp;I19&amp;I20&amp;I21&amp;I22&amp;I23&amp;I24&amp;I25&amp;I26&amp;I27&amp;I28&amp;I29&amp;I30&amp;I31&amp;I32&amp;I33&amp;I34&amp;I35&amp;I36&amp;I37&amp;I38&amp;I39&amp;I40&amp;I41)</f>
        <v/>
      </c>
    </row>
    <row r="67" spans="2:8" hidden="1" x14ac:dyDescent="0.2">
      <c r="B67" s="2" t="s">
        <v>105</v>
      </c>
      <c r="D67" s="2" t="s">
        <v>25</v>
      </c>
      <c r="H67" s="32" t="str">
        <f xml:space="preserve">
  IF(OR(iPONumber=""), "Must enter your P.O. number before sending.  ", "" ) &amp;
  IF(OR(iWholesalerCode=Data_WholesalerCodeClickHere, iWholesalerCode=""), "Must select Wholesaler Code before sending P.O.  ", "" ) &amp;
  IF(OR(iSelectAccountCode=Data_AccountCodeClickHere, iSelectAccountCode=""), "Must choose the Select Account Code (or &lt;NONE&gt;) before sending P.O.  ", "" ) &amp;
  IF(OR(iPartnerCompanyName=""), "Your Partner Company Name is required.  ", "" ) &amp;
  IF(OR(iPartnerIDNumber=""), "Your Partner Master ID Number is required.  ", "" ) &amp;
  IF(OR(iPartnerBillToAttn=""), "Your Bill-To Name is required.  ", "" ) &amp;
  IF(OR(iPartnerBillToAddress="", iPartnerCityStateZip=""), IF(AND(iPartnerBillToAddress="", iPartnerCityStateZip=""), "Your Complete Bill-To Address is required.  ", "Your Bill-To Address is not yet complete.  " ), "") &amp;
  IF(AND(iPartnerAdminTelephone  = "", iPartnerAdminContactEmail = ""), "Please add your Admin's Telephone Number and eMail.  ",
    IF(OR(iPartnerAdminTelephone  =""), "Please add your Admin's Telephone Number.  ", IF(OR(iPartnerAdminContactEmail=""), "Please add your Admin's eMail.  ", "" ) )) &amp;
  IF(OR(iPODate=""), "Please add the Date of this P.O.  ", "" ) &amp;
  IF(OR(iRDD=""), "Please add the Required Delivery Date for this order.", "" ) &amp;
IF(UPPER(iShipToName)&lt;&gt;"SAME",
  IF(OR(iShipToName=""), "Your Ship-To Name is required.  ", "" ) &amp;
  IF(OR(iShipToAddress="", iShipToCityStateZip=""), IF(AND(iShipToAddress="", iShipToCityStateZip=""), "Your Complete Ship-To Address is required.  ", "Your Ship-To Address is not yet complete.  " ), "") &amp;
  IF(AND(iShipToAdminTelephone  = "", iShipToAdminEmail = ""), "Please add your Ship-To Admin Telephone Number and eMail.  ",
    IF(OR(iShipToAdminTelephone  =""), "Please add your Ship-To Admin's Telephone Number.  ", IF(OR(iShipToAdminEmail=""), "Please add your Ship-To Admin's eMail.  ", "" ) )), ""
)</f>
        <v/>
      </c>
    </row>
    <row r="68" spans="2:8" hidden="1" x14ac:dyDescent="0.2">
      <c r="B68" s="2" t="s">
        <v>106</v>
      </c>
      <c r="D68" s="9" t="s">
        <v>155</v>
      </c>
      <c r="H68" s="9" t="s">
        <v>151</v>
      </c>
    </row>
    <row r="69" spans="2:8" hidden="1" x14ac:dyDescent="0.2">
      <c r="B69" s="2" t="s">
        <v>107</v>
      </c>
      <c r="D69" s="2" t="s">
        <v>26</v>
      </c>
      <c r="H69" s="32" t="str">
        <f>IF( OR(Message_MandatesAll="", Total_Product=0), "", IF(AND(Message_MandatesAll&lt;&gt;"", LEN(Message_MandatesAll)&gt;100), Message_MandatesTerse, Message_MandatesAll) )</f>
        <v/>
      </c>
    </row>
    <row r="70" spans="2:8" hidden="1" x14ac:dyDescent="0.2">
      <c r="B70" s="2" t="s">
        <v>108</v>
      </c>
      <c r="D70" s="2" t="s">
        <v>27</v>
      </c>
      <c r="H70" s="12" t="s">
        <v>9</v>
      </c>
    </row>
    <row r="71" spans="2:8" hidden="1" x14ac:dyDescent="0.2">
      <c r="B71" s="2" t="s">
        <v>116</v>
      </c>
      <c r="D71" s="2" t="s">
        <v>28</v>
      </c>
      <c r="H71" s="12" t="s">
        <v>133</v>
      </c>
    </row>
    <row r="72" spans="2:8" hidden="1" x14ac:dyDescent="0.2">
      <c r="B72" s="2" t="s">
        <v>109</v>
      </c>
      <c r="D72" s="2" t="s">
        <v>29</v>
      </c>
      <c r="H72" s="12" t="s">
        <v>134</v>
      </c>
    </row>
    <row r="73" spans="2:8" hidden="1" x14ac:dyDescent="0.2">
      <c r="B73" s="2" t="s">
        <v>110</v>
      </c>
      <c r="D73" s="2" t="s">
        <v>30</v>
      </c>
      <c r="H73" s="41" t="str">
        <f>IF(UPPER(iShipToName)="SAME",
  "Item Data as well as Partner Information
  Needed for P.O. to be Accepted by NCR",
  "Item Data and Partner/Shipping Information
  Needed for P.O. to be Accepted by NCR"
)</f>
        <v>Item Data as well as Partner Information
  Needed for P.O. to be Accepted by NCR</v>
      </c>
    </row>
    <row r="74" spans="2:8" hidden="1" x14ac:dyDescent="0.2">
      <c r="B74" s="2" t="s">
        <v>111</v>
      </c>
      <c r="D74" s="2" t="s">
        <v>31</v>
      </c>
      <c r="H74" s="9" t="s">
        <v>137</v>
      </c>
    </row>
    <row r="75" spans="2:8" hidden="1" x14ac:dyDescent="0.2">
      <c r="B75" s="2" t="s">
        <v>112</v>
      </c>
      <c r="D75" s="2" t="s">
        <v>32</v>
      </c>
    </row>
    <row r="76" spans="2:8" hidden="1" x14ac:dyDescent="0.2">
      <c r="B76" s="2" t="s">
        <v>113</v>
      </c>
      <c r="D76" s="2" t="s">
        <v>33</v>
      </c>
      <c r="H76" s="32" t="str">
        <f xml:space="preserve"> IF(
   IFERROR( IF(FIND("RBO ", UPPER(Data_ConcatenatedDescriptions)) &gt;0,        "", "" ), "") &lt;&gt; "", "",
   IFERROR( IF(FIND("MIGRAT", UPPER(Data_ConcatenatedDescriptions)) &gt;0,    "Migrations require SKIF (or P.O. if ACS) from original system, plus SKIF for new system.  ", "" ), "") )</f>
        <v/>
      </c>
    </row>
    <row r="77" spans="2:8" hidden="1" x14ac:dyDescent="0.2">
      <c r="B77" s="2" t="s">
        <v>114</v>
      </c>
      <c r="D77" s="2" t="s">
        <v>34</v>
      </c>
      <c r="H77" s="32" t="str">
        <f xml:space="preserve"> IF(
   IFERROR( IF(FIND("REMOTE KEY", UPPER(Data_ConcatenatedDescriptions)) &gt;0, "Found Remote Key", "" ), "") &amp;
   IFERROR( IF(FIND("RKI ", UPPER(Data_ConcatenatedDescriptions)) &gt;0,                 "Found RKI", "" ), "")
   = "", "", "Send RKI Supplemental Order Information Form with this P.O.  ")</f>
        <v/>
      </c>
    </row>
    <row r="78" spans="2:8" hidden="1" x14ac:dyDescent="0.2">
      <c r="B78" s="2" t="s">
        <v>115</v>
      </c>
      <c r="D78" s="2" t="s">
        <v>35</v>
      </c>
      <c r="H78" s="32" t="str">
        <f xml:space="preserve">  IFERROR( IF(FIND("RBO", UPPER(Data_ConcatenatedDescriptions)) &gt;0, "", "" ), "")</f>
        <v/>
      </c>
    </row>
    <row r="79" spans="2:8" hidden="1" x14ac:dyDescent="0.2">
      <c r="D79" s="2" t="s">
        <v>36</v>
      </c>
      <c r="H79" s="32" t="str">
        <f xml:space="preserve"> IF( OR( Reminder_Migrate &lt;&gt; "",  Reminder_Transfer &lt;&gt; "" ), "",
   IF( AND(
               IFERROR( IF(FIND("ISS45", UPPER(Data_ConcatenatedDescriptions)) &gt;0,                "Found ISS45  ", "" ), "") &lt;&gt; "",
               IFERROR( IF(FIND("SCANMASTER", UPPER(Data_ConcatenatedDescriptions)) &gt;0,  "Found ScanMaster", "" ), "") &lt;&gt; "",
      ),  "Send POS SKIF with this P.O.  ",
       IFERROR( IF(FIND("ISS45", UPPER(Data_ConcatenatedDescriptions)) &gt;0,                        "Send ISS45 SKIF with this P.O.  ", "" ), "") &amp;
       IFERROR( IF(FIND("SCANMASTER", UPPER(Data_ConcatenatedDescriptions)) &gt;0,          "Send ScanMaster SKIF with this P.O.  ", "" ), "")
   )
)</f>
        <v/>
      </c>
    </row>
    <row r="80" spans="2:8" hidden="1" x14ac:dyDescent="0.2">
      <c r="D80" s="2" t="s">
        <v>37</v>
      </c>
      <c r="H80" s="32" t="str">
        <f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row>
    <row r="81" spans="4:8" hidden="1" x14ac:dyDescent="0.2">
      <c r="D81" s="2" t="s">
        <v>38</v>
      </c>
      <c r="H81" s="2" t="str">
        <f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row>
    <row r="82" spans="4:8" hidden="1" x14ac:dyDescent="0.2">
      <c r="D82" s="2" t="s">
        <v>39</v>
      </c>
    </row>
    <row r="83" spans="4:8" hidden="1" x14ac:dyDescent="0.2">
      <c r="D83" s="2" t="s">
        <v>40</v>
      </c>
    </row>
    <row r="84" spans="4:8" hidden="1" x14ac:dyDescent="0.2">
      <c r="D84" s="2" t="s">
        <v>41</v>
      </c>
    </row>
    <row r="85" spans="4:8" hidden="1" x14ac:dyDescent="0.2">
      <c r="D85" s="2" t="s">
        <v>42</v>
      </c>
    </row>
    <row r="86" spans="4:8" hidden="1" x14ac:dyDescent="0.2">
      <c r="D86" s="2" t="s">
        <v>43</v>
      </c>
    </row>
    <row r="87" spans="4:8" hidden="1" x14ac:dyDescent="0.2">
      <c r="D87" s="2" t="s">
        <v>44</v>
      </c>
    </row>
    <row r="88" spans="4:8" hidden="1" x14ac:dyDescent="0.2">
      <c r="D88" s="2" t="s">
        <v>45</v>
      </c>
    </row>
    <row r="89" spans="4:8" hidden="1" x14ac:dyDescent="0.2">
      <c r="D89" s="2" t="s">
        <v>46</v>
      </c>
    </row>
    <row r="90" spans="4:8" hidden="1" x14ac:dyDescent="0.2">
      <c r="D90" s="2" t="s">
        <v>47</v>
      </c>
    </row>
    <row r="91" spans="4:8" hidden="1" x14ac:dyDescent="0.2">
      <c r="D91" s="2" t="s">
        <v>48</v>
      </c>
    </row>
    <row r="92" spans="4:8" hidden="1" x14ac:dyDescent="0.2">
      <c r="D92" s="2" t="s">
        <v>49</v>
      </c>
    </row>
    <row r="93" spans="4:8" hidden="1" x14ac:dyDescent="0.2">
      <c r="D93" s="2" t="s">
        <v>50</v>
      </c>
    </row>
    <row r="94" spans="4:8" hidden="1" x14ac:dyDescent="0.2">
      <c r="D94" s="9" t="s">
        <v>139</v>
      </c>
    </row>
    <row r="95" spans="4:8" hidden="1" x14ac:dyDescent="0.2">
      <c r="D95" s="2" t="s">
        <v>51</v>
      </c>
    </row>
    <row r="96" spans="4:8" hidden="1" x14ac:dyDescent="0.2">
      <c r="D96" s="2" t="s">
        <v>52</v>
      </c>
    </row>
    <row r="97" spans="4:4" hidden="1" x14ac:dyDescent="0.2">
      <c r="D97" s="2" t="s">
        <v>53</v>
      </c>
    </row>
    <row r="98" spans="4:4" hidden="1" x14ac:dyDescent="0.2">
      <c r="D98" s="2" t="s">
        <v>54</v>
      </c>
    </row>
    <row r="99" spans="4:4" hidden="1" x14ac:dyDescent="0.2">
      <c r="D99" s="2" t="s">
        <v>55</v>
      </c>
    </row>
    <row r="100" spans="4:4" hidden="1" x14ac:dyDescent="0.2">
      <c r="D100" s="2" t="s">
        <v>56</v>
      </c>
    </row>
    <row r="101" spans="4:4" hidden="1" x14ac:dyDescent="0.2">
      <c r="D101" s="2" t="s">
        <v>57</v>
      </c>
    </row>
    <row r="102" spans="4:4" hidden="1" x14ac:dyDescent="0.2">
      <c r="D102" s="2" t="s">
        <v>58</v>
      </c>
    </row>
    <row r="103" spans="4:4" hidden="1" x14ac:dyDescent="0.2">
      <c r="D103" s="2" t="s">
        <v>59</v>
      </c>
    </row>
    <row r="104" spans="4:4" hidden="1" x14ac:dyDescent="0.2">
      <c r="D104" s="2" t="s">
        <v>60</v>
      </c>
    </row>
    <row r="105" spans="4:4" hidden="1" x14ac:dyDescent="0.2">
      <c r="D105" s="2" t="s">
        <v>61</v>
      </c>
    </row>
    <row r="106" spans="4:4" hidden="1" x14ac:dyDescent="0.2">
      <c r="D106" s="2" t="s">
        <v>62</v>
      </c>
    </row>
    <row r="107" spans="4:4" hidden="1" x14ac:dyDescent="0.2">
      <c r="D107" s="2" t="s">
        <v>63</v>
      </c>
    </row>
    <row r="108" spans="4:4" hidden="1" x14ac:dyDescent="0.2">
      <c r="D108" s="2" t="s">
        <v>64</v>
      </c>
    </row>
    <row r="109" spans="4:4" hidden="1" x14ac:dyDescent="0.2">
      <c r="D109" s="2" t="s">
        <v>65</v>
      </c>
    </row>
    <row r="110" spans="4:4" hidden="1" x14ac:dyDescent="0.2">
      <c r="D110" s="2" t="s">
        <v>66</v>
      </c>
    </row>
    <row r="111" spans="4:4" hidden="1" x14ac:dyDescent="0.2">
      <c r="D111" s="2" t="s">
        <v>67</v>
      </c>
    </row>
    <row r="112" spans="4:4" hidden="1" x14ac:dyDescent="0.2">
      <c r="D112" s="2" t="s">
        <v>68</v>
      </c>
    </row>
    <row r="113" spans="4:4" hidden="1" x14ac:dyDescent="0.2">
      <c r="D113" s="2" t="s">
        <v>69</v>
      </c>
    </row>
    <row r="114" spans="4:4" hidden="1" x14ac:dyDescent="0.2">
      <c r="D114" s="2" t="s">
        <v>70</v>
      </c>
    </row>
    <row r="115" spans="4:4" hidden="1" x14ac:dyDescent="0.2">
      <c r="D115" s="2" t="s">
        <v>71</v>
      </c>
    </row>
    <row r="116" spans="4:4" hidden="1" x14ac:dyDescent="0.2">
      <c r="D116" s="2" t="s">
        <v>72</v>
      </c>
    </row>
    <row r="117" spans="4:4" hidden="1" x14ac:dyDescent="0.2">
      <c r="D117" s="2" t="s">
        <v>73</v>
      </c>
    </row>
    <row r="118" spans="4:4" hidden="1" x14ac:dyDescent="0.2">
      <c r="D118" s="2" t="s">
        <v>74</v>
      </c>
    </row>
    <row r="119" spans="4:4" hidden="1" x14ac:dyDescent="0.2">
      <c r="D119" s="2" t="s">
        <v>75</v>
      </c>
    </row>
    <row r="120" spans="4:4" hidden="1" x14ac:dyDescent="0.2">
      <c r="D120" s="2" t="s">
        <v>76</v>
      </c>
    </row>
    <row r="121" spans="4:4" hidden="1" x14ac:dyDescent="0.2">
      <c r="D121" s="2" t="s">
        <v>77</v>
      </c>
    </row>
    <row r="122" spans="4:4" hidden="1" x14ac:dyDescent="0.2">
      <c r="D122" s="2" t="s">
        <v>78</v>
      </c>
    </row>
    <row r="123" spans="4:4" hidden="1" x14ac:dyDescent="0.2">
      <c r="D123" s="2" t="s">
        <v>79</v>
      </c>
    </row>
    <row r="124" spans="4:4" hidden="1" x14ac:dyDescent="0.2">
      <c r="D124" s="2" t="s">
        <v>80</v>
      </c>
    </row>
    <row r="125" spans="4:4" hidden="1" x14ac:dyDescent="0.2">
      <c r="D125" s="2" t="s">
        <v>81</v>
      </c>
    </row>
    <row r="126" spans="4:4" hidden="1" x14ac:dyDescent="0.2">
      <c r="D126" s="2" t="s">
        <v>82</v>
      </c>
    </row>
    <row r="127" spans="4:4" hidden="1" x14ac:dyDescent="0.2">
      <c r="D127" s="2" t="s">
        <v>83</v>
      </c>
    </row>
    <row r="128" spans="4:4" hidden="1" x14ac:dyDescent="0.2">
      <c r="D128" s="2" t="s">
        <v>84</v>
      </c>
    </row>
    <row r="129" spans="4:4" hidden="1" x14ac:dyDescent="0.2">
      <c r="D129" s="2" t="s">
        <v>85</v>
      </c>
    </row>
    <row r="130" spans="4:4" hidden="1" x14ac:dyDescent="0.2">
      <c r="D130" s="2" t="s">
        <v>86</v>
      </c>
    </row>
    <row r="131" spans="4:4" hidden="1" x14ac:dyDescent="0.2">
      <c r="D131" s="2" t="s">
        <v>87</v>
      </c>
    </row>
    <row r="132" spans="4:4" hidden="1" x14ac:dyDescent="0.2">
      <c r="D132" s="2" t="s">
        <v>88</v>
      </c>
    </row>
    <row r="133" spans="4:4" hidden="1" x14ac:dyDescent="0.2">
      <c r="D133" s="2" t="s">
        <v>89</v>
      </c>
    </row>
    <row r="134" spans="4:4" hidden="1" x14ac:dyDescent="0.2">
      <c r="D134" s="2" t="s">
        <v>90</v>
      </c>
    </row>
    <row r="135" spans="4:4" hidden="1" x14ac:dyDescent="0.2">
      <c r="D135" s="2" t="s">
        <v>91</v>
      </c>
    </row>
    <row r="136" spans="4:4" hidden="1" x14ac:dyDescent="0.2">
      <c r="D136" s="2" t="s">
        <v>92</v>
      </c>
    </row>
    <row r="137" spans="4:4" hidden="1" x14ac:dyDescent="0.2">
      <c r="D137" s="2" t="s">
        <v>93</v>
      </c>
    </row>
    <row r="138" spans="4:4" hidden="1" x14ac:dyDescent="0.2"/>
    <row r="139" spans="4:4" hidden="1" x14ac:dyDescent="0.2"/>
    <row r="140" spans="4:4" hidden="1" x14ac:dyDescent="0.2"/>
    <row r="141" spans="4:4" hidden="1" x14ac:dyDescent="0.2"/>
    <row r="142" spans="4:4" hidden="1" x14ac:dyDescent="0.2"/>
    <row r="143" spans="4:4" hidden="1" x14ac:dyDescent="0.2"/>
    <row r="144" spans="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AD4" sheet="1" objects="1" scenarios="1"/>
  <mergeCells count="46">
    <mergeCell ref="A1:B1"/>
    <mergeCell ref="C1:F1"/>
    <mergeCell ref="A2:B2"/>
    <mergeCell ref="D2:E2"/>
    <mergeCell ref="A3:B3"/>
    <mergeCell ref="D3:E3"/>
    <mergeCell ref="F3:H3"/>
    <mergeCell ref="A4:B4"/>
    <mergeCell ref="D4:F4"/>
    <mergeCell ref="G4:H4"/>
    <mergeCell ref="A5:B5"/>
    <mergeCell ref="D5:F5"/>
    <mergeCell ref="G5:H5"/>
    <mergeCell ref="A6:B6"/>
    <mergeCell ref="D6:F6"/>
    <mergeCell ref="G6:H6"/>
    <mergeCell ref="A7:B7"/>
    <mergeCell ref="D7:F7"/>
    <mergeCell ref="G7:H7"/>
    <mergeCell ref="A8:B8"/>
    <mergeCell ref="D8:F8"/>
    <mergeCell ref="G8:H8"/>
    <mergeCell ref="A9:B9"/>
    <mergeCell ref="D9:F9"/>
    <mergeCell ref="G9:H9"/>
    <mergeCell ref="A10:B10"/>
    <mergeCell ref="D10:F10"/>
    <mergeCell ref="G10:H10"/>
    <mergeCell ref="A11:H11"/>
    <mergeCell ref="A42:D42"/>
    <mergeCell ref="E42:G42"/>
    <mergeCell ref="A43:B43"/>
    <mergeCell ref="C43:D43"/>
    <mergeCell ref="E43:G43"/>
    <mergeCell ref="A44:B44"/>
    <mergeCell ref="C44:D44"/>
    <mergeCell ref="E44:G44"/>
    <mergeCell ref="A48:H48"/>
    <mergeCell ref="A49:H49"/>
    <mergeCell ref="A50:H50"/>
    <mergeCell ref="A45:B45"/>
    <mergeCell ref="C45:D45"/>
    <mergeCell ref="E45:G45"/>
    <mergeCell ref="A46:D46"/>
    <mergeCell ref="E46:G46"/>
    <mergeCell ref="A47:H47"/>
  </mergeCells>
  <conditionalFormatting sqref="C13:C41">
    <cfRule type="expression" dxfId="143" priority="31" stopIfTrue="1">
      <formula>$I13=Prompt_EnterDescription</formula>
    </cfRule>
  </conditionalFormatting>
  <conditionalFormatting sqref="F13:F41">
    <cfRule type="expression" dxfId="142" priority="30" stopIfTrue="1">
      <formula>$I13=Prompt_EnterDiscount</formula>
    </cfRule>
  </conditionalFormatting>
  <conditionalFormatting sqref="E13:E41">
    <cfRule type="expression" dxfId="141" priority="29" stopIfTrue="1">
      <formula>$I13=Prompt_EnterList</formula>
    </cfRule>
  </conditionalFormatting>
  <conditionalFormatting sqref="G13:G41">
    <cfRule type="expression" dxfId="140" priority="26" stopIfTrue="1">
      <formula>AND($I13&lt;&gt;"", ISNUMBER($G13)=TRUE)</formula>
    </cfRule>
  </conditionalFormatting>
  <conditionalFormatting sqref="H13:H41">
    <cfRule type="expression" dxfId="139" priority="28" stopIfTrue="1">
      <formula>$I13&lt;&gt;""</formula>
    </cfRule>
  </conditionalFormatting>
  <conditionalFormatting sqref="C44">
    <cfRule type="expression" dxfId="138" priority="33">
      <formula>OR($C$44="", $C$44=$B$54)</formula>
    </cfRule>
  </conditionalFormatting>
  <conditionalFormatting sqref="C44:D44">
    <cfRule type="expression" dxfId="137" priority="34">
      <formula>AND($C$44&lt;&gt;$B$55, $C$44&lt;&gt;$B$54)</formula>
    </cfRule>
  </conditionalFormatting>
  <conditionalFormatting sqref="C43">
    <cfRule type="expression" dxfId="136" priority="35" stopIfTrue="1">
      <formula>OR($C$43="", $C$43=$D$54)</formula>
    </cfRule>
  </conditionalFormatting>
  <conditionalFormatting sqref="C45:D45">
    <cfRule type="expression" dxfId="135" priority="27" stopIfTrue="1">
      <formula>$C$45=Message_NoPartialShipments</formula>
    </cfRule>
  </conditionalFormatting>
  <conditionalFormatting sqref="B13:B41">
    <cfRule type="expression" dxfId="134" priority="25" stopIfTrue="1">
      <formula>$I13=Prompt_EnterPID</formula>
    </cfRule>
  </conditionalFormatting>
  <conditionalFormatting sqref="D13:D41">
    <cfRule type="expression" dxfId="133" priority="1" stopIfTrue="1">
      <formula>$I13=Prompt_EnterQuantity</formula>
    </cfRule>
  </conditionalFormatting>
  <conditionalFormatting sqref="E42:H42">
    <cfRule type="expression" dxfId="132" priority="24">
      <formula>$H66&lt;&gt;""</formula>
    </cfRule>
  </conditionalFormatting>
  <conditionalFormatting sqref="A42:D42">
    <cfRule type="expression" dxfId="131" priority="23">
      <formula>$A$42&lt;&gt;""</formula>
    </cfRule>
  </conditionalFormatting>
  <conditionalFormatting sqref="H2">
    <cfRule type="expression" dxfId="130" priority="22">
      <formula>AND(iPODate="", Message_Mandates&lt;&gt;"")</formula>
    </cfRule>
  </conditionalFormatting>
  <conditionalFormatting sqref="G9:H9">
    <cfRule type="expression" dxfId="129" priority="20">
      <formula>AND(iShipToAdminTelephone="", Message_Mandates&lt;&gt;"")</formula>
    </cfRule>
  </conditionalFormatting>
  <conditionalFormatting sqref="G10:H10">
    <cfRule type="expression" dxfId="128" priority="21">
      <formula>AND(iShipToAdminEmail="", Message_Mandates&lt;&gt;"")</formula>
    </cfRule>
  </conditionalFormatting>
  <conditionalFormatting sqref="H1">
    <cfRule type="expression" dxfId="127" priority="19">
      <formula>AND(iPONumber="", Message_Mandates&lt;&gt;"")</formula>
    </cfRule>
  </conditionalFormatting>
  <conditionalFormatting sqref="G5:H5">
    <cfRule type="expression" dxfId="126" priority="18">
      <formula>AND(iShipToAddressCont = "", iShipToAddress = "", Message_Mandates&lt;&gt;"")</formula>
    </cfRule>
  </conditionalFormatting>
  <conditionalFormatting sqref="G5:H10">
    <cfRule type="expression" dxfId="125" priority="2" stopIfTrue="1">
      <formula>UPPER(iShipToName)="SAME"</formula>
    </cfRule>
  </conditionalFormatting>
  <conditionalFormatting sqref="A11:H11">
    <cfRule type="expression" dxfId="124" priority="6">
      <formula>Area_Warnings=Message_UseXLSX</formula>
    </cfRule>
    <cfRule type="expression" dxfId="123" priority="15">
      <formula>LEN(Area_Warnings)&gt;185</formula>
    </cfRule>
    <cfRule type="expression" dxfId="122" priority="16">
      <formula>Area_Warnings&lt;&gt;""</formula>
    </cfRule>
  </conditionalFormatting>
  <conditionalFormatting sqref="C9">
    <cfRule type="expression" dxfId="121" priority="14">
      <formula>AND(iPartnerAdminTelephone = "", Message_Mandates&lt;&gt;"")</formula>
    </cfRule>
  </conditionalFormatting>
  <conditionalFormatting sqref="F2">
    <cfRule type="expression" dxfId="120" priority="13">
      <formula>AND(iRDD="", Message_Mandates&lt;&gt;"")</formula>
    </cfRule>
  </conditionalFormatting>
  <conditionalFormatting sqref="G4:H4">
    <cfRule type="expression" dxfId="119" priority="12">
      <formula>AND(iShipToName="", Message_Mandates&lt;&gt;"")</formula>
    </cfRule>
  </conditionalFormatting>
  <conditionalFormatting sqref="C10">
    <cfRule type="expression" dxfId="118" priority="11">
      <formula>AND(iPartnerAdminContactEmail="", Message_Mandates&lt;&gt;"")</formula>
    </cfRule>
  </conditionalFormatting>
  <conditionalFormatting sqref="C4">
    <cfRule type="expression" dxfId="117" priority="10">
      <formula>AND(iPartnerBillToAttn="",  Message_Mandates&lt;&gt;"")</formula>
    </cfRule>
  </conditionalFormatting>
  <conditionalFormatting sqref="C3">
    <cfRule type="expression" dxfId="116" priority="9">
      <formula>AND(iPartnerIDNumber = "", Message_Mandates&lt;&gt;"")</formula>
    </cfRule>
  </conditionalFormatting>
  <conditionalFormatting sqref="C2">
    <cfRule type="expression" dxfId="115" priority="8">
      <formula>AND(iPartnerCompanyName = "", Message_Mandates&lt;&gt;"")</formula>
    </cfRule>
  </conditionalFormatting>
  <conditionalFormatting sqref="C5">
    <cfRule type="expression" dxfId="114" priority="7">
      <formula>AND(iPartnerBillToAddress="", Message_Mandates&lt;&gt;"")</formula>
    </cfRule>
  </conditionalFormatting>
  <conditionalFormatting sqref="C1:F1">
    <cfRule type="expression" dxfId="113" priority="36">
      <formula>OR($C$1=$H$71, $C$1=$H$72, $C$1=$H$73)</formula>
    </cfRule>
  </conditionalFormatting>
  <conditionalFormatting sqref="C7:C8">
    <cfRule type="expression" dxfId="112" priority="5">
      <formula>AND(iPartnerCityStateZip="", Message_Mandates&lt;&gt;"")</formula>
    </cfRule>
  </conditionalFormatting>
  <conditionalFormatting sqref="C6">
    <cfRule type="expression" dxfId="111" priority="4">
      <formula>AND(iPartnerBillToAddressCont="", iPartnerCityStateZip="",  iPartnerBillToAddress="", Message_Mandates&lt;&gt;"")</formula>
    </cfRule>
  </conditionalFormatting>
  <conditionalFormatting sqref="G6:H6">
    <cfRule type="expression" dxfId="110" priority="17">
      <formula>AND(iShipToAddressCont="", iShipToAddress="", iShipToCityStateZip="", Message_Mandates&lt;&gt;"")</formula>
    </cfRule>
  </conditionalFormatting>
  <conditionalFormatting sqref="G7:H8">
    <cfRule type="expression" dxfId="109" priority="3">
      <formula>AND(iShipToCityStateZip="", Message_Mandates&lt;&gt;"")</formula>
    </cfRule>
  </conditionalFormatting>
  <conditionalFormatting sqref="A13:H41">
    <cfRule type="expression" dxfId="108" priority="32">
      <formula>AND($D13=0, $D13&lt;&gt;"")</formula>
    </cfRule>
  </conditionalFormatting>
  <dataValidations disablePrompts="1" count="7">
    <dataValidation type="date" allowBlank="1" showInputMessage="1" showErrorMessage="1" errorTitle="Date Required" error="Enter a 2016 date of this purchase order using a standard date format." sqref="F2 H2">
      <formula1>42736</formula1>
      <formula2>43101</formula2>
    </dataValidation>
    <dataValidation type="list" allowBlank="1" showInputMessage="1" showErrorMessage="1" sqref="C43">
      <formula1>$D$54:$D$137</formula1>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5">
      <formula1>-1000000</formula1>
      <formula2>1000000</formula2>
    </dataValidation>
    <dataValidation type="decimal" allowBlank="1" showInputMessage="1" showErrorMessage="1" errorTitle="Enter the Discount as a Number" error="For example, use &quot;45&quot; for 45% or &quot;52.25&quot; for 52¼ percent.  Enter &quot;0&quot; for NET PRICE items (0%).  Don't enter or paste % signs, text, bullets or formatting characters.  Numbers and decimal points only." sqref="F13:F41">
      <formula1>0</formula1>
      <formula2>1</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3:E14 E16:E41">
      <formula1>-100000</formula1>
      <formula2>1000000</formula2>
    </dataValidation>
    <dataValidation type="whole" allowBlank="1" showInputMessage="1" showErrorMessage="1" errorTitle="Enter a POSITIVE Quantity Number" error="Enter the quantity using whole numbers, like &quot;1&quot; or &quot;250&quot; - use whole numbers only and don't copy text, bullets, formatting characters etc.  &quot;0&quot; (zero) is allowable but not negative numbers." sqref="D13:D41">
      <formula1>0</formula1>
      <formula2>100000</formula2>
    </dataValidation>
    <dataValidation type="list" allowBlank="1" showInputMessage="1" showErrorMessage="1" sqref="C44">
      <formula1>$B$54:$B$78</formula1>
    </dataValidation>
  </dataValidations>
  <hyperlinks>
    <hyperlink ref="A46:D46" r:id="rId1" display="When complete, email all orders to ChannelPartnerOrders.NCRRetail@ncr.com"/>
  </hyperlinks>
  <printOptions horizontalCentered="1"/>
  <pageMargins left="0.5" right="0.5" top="1" bottom="1" header="0.5" footer="0.5"/>
  <pageSetup scale="67" orientation="portrait" horizontalDpi="4294967293" r:id="rId2"/>
  <headerFooter alignWithMargins="0">
    <oddFooter>&amp;R&amp;"Arial,Italic"&amp;7&amp;K00-028NCR Channel P.O. Form (v7.9)</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4097" r:id="rId5" name="Check Box 1">
              <controlPr locked="0" defaultSize="0" autoFill="0" autoLine="0" autoPict="0" altText="">
                <anchor moveWithCells="1">
                  <from>
                    <xdr:col>2</xdr:col>
                    <xdr:colOff>38100</xdr:colOff>
                    <xdr:row>43</xdr:row>
                    <xdr:rowOff>219075</xdr:rowOff>
                  </from>
                  <to>
                    <xdr:col>2</xdr:col>
                    <xdr:colOff>266700</xdr:colOff>
                    <xdr:row>44</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99"/>
  <sheetViews>
    <sheetView zoomScale="91" zoomScaleNormal="91" workbookViewId="0">
      <pane ySplit="11" topLeftCell="A12" activePane="bottomLeft" state="frozenSplit"/>
      <selection pane="bottomLeft" activeCell="C2" sqref="C2"/>
    </sheetView>
  </sheetViews>
  <sheetFormatPr defaultRowHeight="12.75" x14ac:dyDescent="0.2"/>
  <cols>
    <col min="1" max="1" width="5.7109375" style="2" customWidth="1"/>
    <col min="2" max="2" width="28.5703125" style="2" customWidth="1"/>
    <col min="3" max="3" width="44.28515625" style="2" customWidth="1"/>
    <col min="4" max="4" width="6.5703125" style="2" customWidth="1"/>
    <col min="5" max="5" width="14.85546875" style="2" customWidth="1"/>
    <col min="6" max="6" width="11.7109375" style="2" customWidth="1"/>
    <col min="7" max="8" width="15.7109375" style="2" customWidth="1"/>
    <col min="9" max="9" width="17.42578125" style="2" hidden="1" customWidth="1"/>
    <col min="10" max="10" width="44.7109375" style="14" customWidth="1"/>
    <col min="11" max="13" width="9.140625" style="2"/>
    <col min="14" max="14" width="46.140625" style="2" customWidth="1"/>
    <col min="15" max="15" width="26.140625" style="2" customWidth="1"/>
    <col min="16" max="16384" width="9.140625" style="2"/>
  </cols>
  <sheetData>
    <row r="1" spans="1:10" ht="47.25" customHeight="1" thickBot="1" x14ac:dyDescent="0.25">
      <c r="A1" s="97"/>
      <c r="B1" s="45"/>
      <c r="C1" s="89" t="str">
        <f xml:space="preserve">
IF(AND(Message_AllLinePrompts&lt;&gt;"", Message_Mandates=""),   Title_Prompt_ItemInfoRequired,
IF(AND(OR(Total_Grand=0, Total_Grand=""), Message_AllLinePrompts="" ),     Title_Default,
IF(AND(Message_AllLinePrompts="", Message_Mandates&lt;&gt;""),   Title_Prompt_HighlightedInformation,
IF(AND(Message_AllLinePrompts&lt;&gt;"", Message_Mandates&lt;&gt;""), Title_Prompt_ItemDataAndPartnerInformation,
Title_Default ))))</f>
        <v>NCR Channel Partner 
Standard Purchase Order Form</v>
      </c>
      <c r="D1" s="90"/>
      <c r="E1" s="90"/>
      <c r="F1" s="90"/>
      <c r="G1" s="33" t="str">
        <f>IF(iPONumber="", "Enter Partner Purchase Order Number:", "Partner Purchase Order Number")</f>
        <v>Partner Purchase Order Number</v>
      </c>
      <c r="H1" s="13" t="s">
        <v>177</v>
      </c>
    </row>
    <row r="2" spans="1:10" ht="15" customHeight="1" x14ac:dyDescent="0.25">
      <c r="A2" s="49" t="s">
        <v>3</v>
      </c>
      <c r="B2" s="50"/>
      <c r="C2" s="34" t="s">
        <v>172</v>
      </c>
      <c r="D2" s="49" t="s">
        <v>143</v>
      </c>
      <c r="E2" s="50"/>
      <c r="F2" s="38">
        <v>42839</v>
      </c>
      <c r="G2" s="31" t="s">
        <v>144</v>
      </c>
      <c r="H2" s="39">
        <v>42780</v>
      </c>
      <c r="J2" s="15" t="s">
        <v>142</v>
      </c>
    </row>
    <row r="3" spans="1:10" ht="15" customHeight="1" thickBot="1" x14ac:dyDescent="0.25">
      <c r="A3" s="46" t="s">
        <v>4</v>
      </c>
      <c r="B3" s="47"/>
      <c r="C3" s="35">
        <v>123456789</v>
      </c>
      <c r="D3" s="105" t="s">
        <v>145</v>
      </c>
      <c r="E3" s="106"/>
      <c r="F3" s="107"/>
      <c r="G3" s="107"/>
      <c r="H3" s="108"/>
      <c r="J3" s="15" t="s">
        <v>142</v>
      </c>
    </row>
    <row r="4" spans="1:10" ht="15" customHeight="1" x14ac:dyDescent="0.2">
      <c r="A4" s="49" t="s">
        <v>147</v>
      </c>
      <c r="B4" s="50"/>
      <c r="C4" s="36" t="s">
        <v>173</v>
      </c>
      <c r="D4" s="49" t="s">
        <v>132</v>
      </c>
      <c r="E4" s="50"/>
      <c r="F4" s="50"/>
      <c r="G4" s="82" t="s">
        <v>178</v>
      </c>
      <c r="H4" s="83"/>
      <c r="J4" s="15"/>
    </row>
    <row r="5" spans="1:10" ht="15" customHeight="1" x14ac:dyDescent="0.2">
      <c r="A5" s="46" t="s">
        <v>127</v>
      </c>
      <c r="B5" s="47"/>
      <c r="C5" s="20" t="s">
        <v>174</v>
      </c>
      <c r="D5" s="46" t="s">
        <v>5</v>
      </c>
      <c r="E5" s="47"/>
      <c r="F5" s="47"/>
      <c r="G5" s="78"/>
      <c r="H5" s="79"/>
    </row>
    <row r="6" spans="1:10" ht="15" customHeight="1" x14ac:dyDescent="0.2">
      <c r="A6" s="46" t="s">
        <v>129</v>
      </c>
      <c r="B6" s="47"/>
      <c r="C6" s="20"/>
      <c r="D6" s="46" t="s">
        <v>128</v>
      </c>
      <c r="E6" s="47"/>
      <c r="F6" s="47"/>
      <c r="G6" s="78"/>
      <c r="H6" s="79"/>
    </row>
    <row r="7" spans="1:10" ht="15" customHeight="1" x14ac:dyDescent="0.2">
      <c r="A7" s="51" t="s">
        <v>6</v>
      </c>
      <c r="B7" s="52"/>
      <c r="C7" s="20" t="s">
        <v>175</v>
      </c>
      <c r="D7" s="46" t="s">
        <v>6</v>
      </c>
      <c r="E7" s="47"/>
      <c r="F7" s="47"/>
      <c r="G7" s="78"/>
      <c r="H7" s="79"/>
    </row>
    <row r="8" spans="1:10" ht="15" customHeight="1" thickBot="1" x14ac:dyDescent="0.25">
      <c r="A8" s="53" t="s">
        <v>7</v>
      </c>
      <c r="B8" s="54"/>
      <c r="C8" s="37"/>
      <c r="D8" s="53" t="s">
        <v>7</v>
      </c>
      <c r="E8" s="54"/>
      <c r="F8" s="54"/>
      <c r="G8" s="80"/>
      <c r="H8" s="81"/>
    </row>
    <row r="9" spans="1:10" ht="15" customHeight="1" x14ac:dyDescent="0.2">
      <c r="A9" s="55" t="s">
        <v>130</v>
      </c>
      <c r="B9" s="56"/>
      <c r="C9" s="36" t="s">
        <v>176</v>
      </c>
      <c r="D9" s="55" t="s">
        <v>148</v>
      </c>
      <c r="E9" s="56"/>
      <c r="F9" s="56"/>
      <c r="G9" s="82"/>
      <c r="H9" s="83"/>
    </row>
    <row r="10" spans="1:10" ht="15" customHeight="1" thickBot="1" x14ac:dyDescent="0.25">
      <c r="A10" s="53" t="s">
        <v>131</v>
      </c>
      <c r="B10" s="54"/>
      <c r="C10" s="37" t="s">
        <v>179</v>
      </c>
      <c r="D10" s="53" t="s">
        <v>149</v>
      </c>
      <c r="E10" s="54"/>
      <c r="F10" s="54"/>
      <c r="G10" s="80"/>
      <c r="H10" s="81"/>
    </row>
    <row r="11" spans="1:10" ht="18.75" customHeight="1" thickBot="1" x14ac:dyDescent="0.25">
      <c r="A11" s="69" t="str">
        <f xml:space="preserve">
IF(
AND(Message_AllLinePrompts &lt;&gt; "",
(IFERROR( IF(FIND(Prompt_EnterPID, Message_AllLinePrompts) &gt;0,            1, 0 ), 0) +
 IFERROR( IF(FIND(Prompt_EnterDescription, Message_AllLinePrompts) &gt;0, 1, 0 ), 0) +
 IFERROR( IF(FIND(Prompt_EnterQuantity, Message_AllLinePrompts) &gt;0,     1, 0 ), 0) +
 IFERROR( IF(FIND(Prompt_EnterList, Message_AllLinePrompts) &gt;0,            1, 0 ), 0) +
 IFERROR( IF(FIND(Prompt_EnterDiscount, Message_AllLinePrompts) &gt;0,    1, 0 ), 0) &gt;2
 ) ), "Must add missing/highlighted item data below before sending.  ",
  IFERROR( IF(FIND(Prompt_EnterPID, Message_AllLinePrompts) &gt;0,            "Must add missing/highlighted Product ID Numbers before sending.  ", "" ), "") &amp;
  IFERROR( IF(FIND(Prompt_EnterDescription, Message_AllLinePrompts) &gt;0, "Must add missing/highlighted Descriptions before sending.  ", "" ), "") &amp;
  IFERROR( IF(FIND(Prompt_EnterQuantity, Message_AllLinePrompts) &gt;0,     "Must add missing/highlighted QTY before sending.  ", "" ), "") &amp;
  IFERROR( IF(FIND(Prompt_EnterList, Message_AllLinePrompts) &gt;0,            "Must add missing/highlighted List Price/MRPs before sending.  ", "" ), "") &amp;
  IFERROR( IF(FIND(Prompt_EnterDiscount, Message_AllLinePrompts) &gt;0,    "Must add missing/highlighted Discount Percentages before sending.  ", "" ), "")
)
&amp;
IF(AND(Total_Grand&lt;&gt;0, Message_Mandates&lt;&gt;""), Message_Mandates, Message_UseXLSX )</f>
        <v>Please use this form's native electronic xlsx format when sending orders (instead of printouts, scans etc.).  Thank you!</v>
      </c>
      <c r="B11" s="70"/>
      <c r="C11" s="70"/>
      <c r="D11" s="70"/>
      <c r="E11" s="70"/>
      <c r="F11" s="70"/>
      <c r="G11" s="70"/>
      <c r="H11" s="71"/>
    </row>
    <row r="12" spans="1:10" s="3" customFormat="1" ht="34.5" customHeight="1" x14ac:dyDescent="0.25">
      <c r="A12" s="30" t="s">
        <v>121</v>
      </c>
      <c r="B12" s="5" t="s">
        <v>2</v>
      </c>
      <c r="C12" s="5" t="s">
        <v>0</v>
      </c>
      <c r="D12" s="5" t="s">
        <v>1</v>
      </c>
      <c r="E12" s="5" t="s">
        <v>136</v>
      </c>
      <c r="F12" s="5" t="s">
        <v>8</v>
      </c>
      <c r="G12" s="5" t="s">
        <v>135</v>
      </c>
      <c r="H12" s="6" t="s">
        <v>141</v>
      </c>
      <c r="J12" s="16"/>
    </row>
    <row r="13" spans="1:10" ht="15" customHeight="1" x14ac:dyDescent="0.2">
      <c r="A13" s="17">
        <f>IF(AND(Col_Prompts="", Col_PIN&lt;&gt;"", Col_QTY&gt;0)=FALSE, "",
IF(COUNTA($A$12:$A12) = 0, 1, MAX($A$12:$A12)+1))</f>
        <v>1</v>
      </c>
      <c r="B13" s="10" t="s">
        <v>239</v>
      </c>
      <c r="C13" s="1" t="s">
        <v>238</v>
      </c>
      <c r="D13" s="18">
        <v>1</v>
      </c>
      <c r="E13" s="21">
        <v>4000</v>
      </c>
      <c r="F13" s="23">
        <v>0</v>
      </c>
      <c r="G13" s="22">
        <f t="shared" ref="G13:G41" si="0">IF( AND( ISNUMBER(Col_QTY)=TRUE, ISNUMBER(Col_UnitList)=TRUE, ISNUMBER(Col_Discount)=TRUE ),
ROUND(Col_UnitList*(1-Col_Discount), 2), "")</f>
        <v>4000</v>
      </c>
      <c r="H13" s="25">
        <f t="shared" ref="H13:H41" si="1">IF( AND( ISNUMBER(Col_QTY)=TRUE, ISNUMBER(Col_UnitList)=TRUE, ISNUMBER(Col_Discount)=TRUE, Col_Prompts="") =TRUE, Col_QTY*Col_UnitNet,
IF( Col_Prompts&lt;&gt;"", Col_Prompts, "" ))</f>
        <v>4000</v>
      </c>
      <c r="I13" s="8" t="str">
        <f t="shared" ref="I13:I41" si="2" xml:space="preserve">
IF(AND(Col_PIN="",   Col_Description&lt;&gt;"", Col_QTY&lt;&gt;""), Prompt_EnterPID,
IF(AND(Col_PIN&lt;&gt;"", Col_Description="",   Col_QTY&lt;&gt;""), Prompt_EnterDescription,
IF(AND(Col_QTY="",  Col_UnitList&lt;&gt;"", Col_Discount&lt;&gt;"", OR(Col_PIN&lt;&gt;"", Col_Description&lt;&gt;"") ), Prompt_EnterQuantity,
IF(AND(Col_QTY&gt;0,   Col_UnitList="",   Col_Discount&lt;&gt;"", OR(Col_PIN&lt;&gt;"", Col_Description&lt;&gt;"") ), Prompt_EnterList,
IF(AND(Col_QTY&gt;0,   Col_UnitList&lt;&gt;"", Col_Discount="",   OR(Col_PIN&lt;&gt;"", Col_Description&lt;&gt;"") ), Prompt_EnterDiscount,
"" )))))</f>
        <v/>
      </c>
      <c r="J13" s="15" t="s">
        <v>224</v>
      </c>
    </row>
    <row r="14" spans="1:10" ht="15" customHeight="1" x14ac:dyDescent="0.2">
      <c r="A14" s="17" t="str">
        <f>IF(AND(Col_Prompts="", Col_PIN&lt;&gt;"", Col_QTY&gt;0)=FALSE, "",
IF(COUNTA($A$12:$A13) = 0, 1, MAX($A$12:$A13)+1))</f>
        <v/>
      </c>
      <c r="B14" s="10"/>
      <c r="C14" s="1"/>
      <c r="D14" s="18"/>
      <c r="E14" s="21"/>
      <c r="F14" s="23"/>
      <c r="G14" s="22" t="str">
        <f t="shared" si="0"/>
        <v/>
      </c>
      <c r="H14" s="25" t="str">
        <f t="shared" si="1"/>
        <v/>
      </c>
      <c r="I14" s="8" t="str">
        <f t="shared" si="2"/>
        <v/>
      </c>
    </row>
    <row r="15" spans="1:10" ht="15" customHeight="1" x14ac:dyDescent="0.2">
      <c r="A15" s="17">
        <f>IF(AND(Col_Prompts="", Col_PIN&lt;&gt;"", Col_QTY&gt;0)=FALSE, "",
IF(COUNTA($A$12:$A14) = 0, 1, MAX($A$12:$A14)+1))</f>
        <v>2</v>
      </c>
      <c r="B15" s="10" t="s">
        <v>156</v>
      </c>
      <c r="C15" s="1" t="s">
        <v>157</v>
      </c>
      <c r="D15" s="18">
        <v>1</v>
      </c>
      <c r="E15" s="21">
        <v>4680</v>
      </c>
      <c r="F15" s="23">
        <v>1</v>
      </c>
      <c r="G15" s="22">
        <f t="shared" si="0"/>
        <v>0</v>
      </c>
      <c r="H15" s="25">
        <f t="shared" si="1"/>
        <v>0</v>
      </c>
      <c r="I15" s="8" t="str">
        <f t="shared" si="2"/>
        <v/>
      </c>
      <c r="J15" s="15" t="s">
        <v>227</v>
      </c>
    </row>
    <row r="16" spans="1:10" ht="15" customHeight="1" x14ac:dyDescent="0.2">
      <c r="A16" s="17">
        <f>IF(AND(Col_Prompts="", Col_PIN&lt;&gt;"", Col_QTY&gt;0)=FALSE, "",
IF(COUNTA($A$12:$A15) = 0, 1, MAX($A$12:$A15)+1))</f>
        <v>3</v>
      </c>
      <c r="B16" s="10" t="s">
        <v>158</v>
      </c>
      <c r="C16" s="1" t="s">
        <v>159</v>
      </c>
      <c r="D16" s="18">
        <v>7</v>
      </c>
      <c r="E16" s="21">
        <v>1060</v>
      </c>
      <c r="F16" s="23">
        <v>1</v>
      </c>
      <c r="G16" s="22">
        <f t="shared" si="0"/>
        <v>0</v>
      </c>
      <c r="H16" s="25">
        <f t="shared" si="1"/>
        <v>0</v>
      </c>
      <c r="I16" s="8" t="str">
        <f t="shared" si="2"/>
        <v/>
      </c>
      <c r="J16" s="15" t="s">
        <v>235</v>
      </c>
    </row>
    <row r="17" spans="1:10" ht="15" customHeight="1" x14ac:dyDescent="0.2">
      <c r="A17" s="17">
        <f>IF(AND(Col_Prompts="", Col_PIN&lt;&gt;"", Col_QTY&gt;0)=FALSE, "",
IF(COUNTA($A$12:$A16) = 0, 1, MAX($A$12:$A16)+1))</f>
        <v>4</v>
      </c>
      <c r="B17" s="10" t="s">
        <v>160</v>
      </c>
      <c r="C17" s="1" t="s">
        <v>161</v>
      </c>
      <c r="D17" s="18">
        <v>1</v>
      </c>
      <c r="E17" s="21">
        <v>600</v>
      </c>
      <c r="F17" s="23">
        <v>1</v>
      </c>
      <c r="G17" s="22">
        <f t="shared" si="0"/>
        <v>0</v>
      </c>
      <c r="H17" s="25">
        <f t="shared" si="1"/>
        <v>0</v>
      </c>
      <c r="I17" s="8" t="str">
        <f t="shared" si="2"/>
        <v/>
      </c>
      <c r="J17" s="15" t="s">
        <v>241</v>
      </c>
    </row>
    <row r="18" spans="1:10" ht="15" customHeight="1" x14ac:dyDescent="0.2">
      <c r="A18" s="17">
        <f>IF(AND(Col_Prompts="", Col_PIN&lt;&gt;"", Col_QTY&gt;0)=FALSE, "",
IF(COUNTA($A$12:$A17) = 0, 1, MAX($A$12:$A17)+1))</f>
        <v>5</v>
      </c>
      <c r="B18" s="10" t="s">
        <v>160</v>
      </c>
      <c r="C18" s="1" t="s">
        <v>161</v>
      </c>
      <c r="D18" s="18">
        <v>1</v>
      </c>
      <c r="E18" s="21">
        <v>600</v>
      </c>
      <c r="F18" s="23">
        <v>0.45</v>
      </c>
      <c r="G18" s="22">
        <f t="shared" si="0"/>
        <v>330</v>
      </c>
      <c r="H18" s="25">
        <f t="shared" si="1"/>
        <v>330</v>
      </c>
      <c r="I18" s="8" t="str">
        <f t="shared" si="2"/>
        <v/>
      </c>
      <c r="J18" s="15" t="s">
        <v>218</v>
      </c>
    </row>
    <row r="19" spans="1:10" ht="15" customHeight="1" x14ac:dyDescent="0.2">
      <c r="A19" s="17" t="str">
        <f>IF(AND(Col_Prompts="", Col_PIN&lt;&gt;"", Col_QTY&gt;0)=FALSE, "",
IF(COUNTA($A$12:$A18) = 0, 1, MAX($A$12:$A18)+1))</f>
        <v/>
      </c>
      <c r="B19" s="10"/>
      <c r="C19" s="1"/>
      <c r="D19" s="18"/>
      <c r="E19" s="21"/>
      <c r="F19" s="23"/>
      <c r="G19" s="22" t="str">
        <f t="shared" si="0"/>
        <v/>
      </c>
      <c r="H19" s="25" t="str">
        <f t="shared" si="1"/>
        <v/>
      </c>
      <c r="I19" s="8" t="str">
        <f t="shared" si="2"/>
        <v/>
      </c>
      <c r="J19" s="15"/>
    </row>
    <row r="20" spans="1:10" ht="15" customHeight="1" x14ac:dyDescent="0.2">
      <c r="A20" s="17">
        <f>IF(AND(Col_Prompts="", Col_PIN&lt;&gt;"", Col_QTY&gt;0)=FALSE, "",
IF(COUNTA($A$12:$A19) = 0, 1, MAX($A$12:$A19)+1))</f>
        <v>6</v>
      </c>
      <c r="B20" s="10" t="s">
        <v>162</v>
      </c>
      <c r="C20" s="1" t="s">
        <v>240</v>
      </c>
      <c r="D20" s="18">
        <v>1</v>
      </c>
      <c r="E20" s="21">
        <v>0</v>
      </c>
      <c r="F20" s="23">
        <v>0</v>
      </c>
      <c r="G20" s="22">
        <f t="shared" si="0"/>
        <v>0</v>
      </c>
      <c r="H20" s="25">
        <f t="shared" si="1"/>
        <v>0</v>
      </c>
      <c r="I20" s="8" t="str">
        <f t="shared" si="2"/>
        <v/>
      </c>
      <c r="J20" s="15" t="s">
        <v>228</v>
      </c>
    </row>
    <row r="21" spans="1:10" ht="15" customHeight="1" x14ac:dyDescent="0.2">
      <c r="A21" s="17">
        <f>IF(AND(Col_Prompts="", Col_PIN&lt;&gt;"", Col_QTY&gt;0)=FALSE, "",
IF(COUNTA($A$12:$A20) = 0, 1, MAX($A$12:$A20)+1))</f>
        <v>7</v>
      </c>
      <c r="B21" s="10" t="s">
        <v>165</v>
      </c>
      <c r="C21" s="1" t="s">
        <v>166</v>
      </c>
      <c r="D21" s="18">
        <v>1</v>
      </c>
      <c r="E21" s="21">
        <v>0</v>
      </c>
      <c r="F21" s="23">
        <v>0</v>
      </c>
      <c r="G21" s="22">
        <f t="shared" si="0"/>
        <v>0</v>
      </c>
      <c r="H21" s="25">
        <f t="shared" si="1"/>
        <v>0</v>
      </c>
      <c r="I21" s="8" t="str">
        <f t="shared" si="2"/>
        <v/>
      </c>
    </row>
    <row r="22" spans="1:10" ht="15" customHeight="1" x14ac:dyDescent="0.2">
      <c r="A22" s="17">
        <f>IF(AND(Col_Prompts="", Col_PIN&lt;&gt;"", Col_QTY&gt;0)=FALSE, "",
IF(COUNTA($A$12:$A21) = 0, 1, MAX($A$12:$A21)+1))</f>
        <v>8</v>
      </c>
      <c r="B22" s="10" t="s">
        <v>164</v>
      </c>
      <c r="C22" s="1" t="s">
        <v>167</v>
      </c>
      <c r="D22" s="18">
        <v>1</v>
      </c>
      <c r="E22" s="21">
        <v>0</v>
      </c>
      <c r="F22" s="23">
        <v>0</v>
      </c>
      <c r="G22" s="22">
        <f t="shared" si="0"/>
        <v>0</v>
      </c>
      <c r="H22" s="25">
        <f t="shared" si="1"/>
        <v>0</v>
      </c>
      <c r="I22" s="8" t="str">
        <f t="shared" si="2"/>
        <v/>
      </c>
    </row>
    <row r="23" spans="1:10" ht="15" customHeight="1" x14ac:dyDescent="0.2">
      <c r="A23" s="17">
        <f>IF(AND(Col_Prompts="", Col_PIN&lt;&gt;"", Col_QTY&gt;0)=FALSE, "",
IF(COUNTA($A$12:$A22) = 0, 1, MAX($A$12:$A22)+1))</f>
        <v>9</v>
      </c>
      <c r="B23" s="10" t="s">
        <v>168</v>
      </c>
      <c r="C23" s="1" t="s">
        <v>169</v>
      </c>
      <c r="D23" s="18">
        <v>1</v>
      </c>
      <c r="E23" s="21">
        <v>0</v>
      </c>
      <c r="F23" s="23">
        <v>0</v>
      </c>
      <c r="G23" s="22">
        <f t="shared" si="0"/>
        <v>0</v>
      </c>
      <c r="H23" s="25">
        <f t="shared" si="1"/>
        <v>0</v>
      </c>
      <c r="I23" s="8" t="str">
        <f t="shared" si="2"/>
        <v/>
      </c>
      <c r="J23" s="15" t="s">
        <v>242</v>
      </c>
    </row>
    <row r="24" spans="1:10" ht="15" customHeight="1" x14ac:dyDescent="0.2">
      <c r="A24" s="17">
        <f>IF(AND(Col_Prompts="", Col_PIN&lt;&gt;"", Col_QTY&gt;0)=FALSE, "",
IF(COUNTA($A$12:$A23) = 0, 1, MAX($A$12:$A23)+1))</f>
        <v>10</v>
      </c>
      <c r="B24" s="10" t="s">
        <v>185</v>
      </c>
      <c r="C24" s="1" t="s">
        <v>170</v>
      </c>
      <c r="D24" s="18">
        <v>1</v>
      </c>
      <c r="E24" s="21">
        <v>0</v>
      </c>
      <c r="F24" s="23">
        <v>0</v>
      </c>
      <c r="G24" s="22">
        <f t="shared" si="0"/>
        <v>0</v>
      </c>
      <c r="H24" s="25">
        <f t="shared" si="1"/>
        <v>0</v>
      </c>
      <c r="I24" s="8" t="str">
        <f t="shared" si="2"/>
        <v/>
      </c>
      <c r="J24" s="15" t="s">
        <v>205</v>
      </c>
    </row>
    <row r="25" spans="1:10" ht="15" customHeight="1" x14ac:dyDescent="0.2">
      <c r="A25" s="17">
        <f>IF(AND(Col_Prompts="", Col_PIN&lt;&gt;"", Col_QTY&gt;0)=FALSE, "",
IF(COUNTA($A$12:$A24) = 0, 1, MAX($A$12:$A24)+1))</f>
        <v>11</v>
      </c>
      <c r="B25" s="10" t="s">
        <v>171</v>
      </c>
      <c r="C25" s="1" t="s">
        <v>244</v>
      </c>
      <c r="D25" s="18">
        <v>1</v>
      </c>
      <c r="E25" s="21">
        <v>297</v>
      </c>
      <c r="F25" s="23">
        <v>0</v>
      </c>
      <c r="G25" s="22">
        <f t="shared" si="0"/>
        <v>297</v>
      </c>
      <c r="H25" s="25">
        <f t="shared" si="1"/>
        <v>297</v>
      </c>
      <c r="I25" s="8" t="str">
        <f t="shared" si="2"/>
        <v/>
      </c>
      <c r="J25" s="15" t="s">
        <v>243</v>
      </c>
    </row>
    <row r="26" spans="1:10" ht="15" customHeight="1" x14ac:dyDescent="0.2">
      <c r="A26" s="17" t="str">
        <f>IF(AND(Col_Prompts="", Col_PIN&lt;&gt;"", Col_QTY&gt;0)=FALSE, "",
IF(COUNTA($A$12:$A25) = 0, 1, MAX($A$12:$A25)+1))</f>
        <v/>
      </c>
      <c r="B26" s="10"/>
      <c r="C26" s="1"/>
      <c r="D26" s="18"/>
      <c r="E26" s="21"/>
      <c r="F26" s="23"/>
      <c r="G26" s="22" t="str">
        <f t="shared" si="0"/>
        <v/>
      </c>
      <c r="H26" s="25" t="str">
        <f t="shared" si="1"/>
        <v/>
      </c>
      <c r="I26" s="8" t="str">
        <f t="shared" si="2"/>
        <v/>
      </c>
      <c r="J26" s="15"/>
    </row>
    <row r="27" spans="1:10" ht="15" customHeight="1" x14ac:dyDescent="0.2">
      <c r="A27" s="17">
        <f>IF(AND(Col_Prompts="", Col_PIN&lt;&gt;"", Col_QTY&gt;0)=FALSE, "",
IF(COUNTA($A$12:$A26) = 0, 1, MAX($A$12:$A26)+1))</f>
        <v>12</v>
      </c>
      <c r="B27" s="10" t="s">
        <v>181</v>
      </c>
      <c r="C27" s="1" t="s">
        <v>182</v>
      </c>
      <c r="D27" s="18">
        <v>1</v>
      </c>
      <c r="E27" s="21">
        <v>795</v>
      </c>
      <c r="F27" s="23">
        <v>1</v>
      </c>
      <c r="G27" s="22">
        <f t="shared" si="0"/>
        <v>0</v>
      </c>
      <c r="H27" s="25">
        <f t="shared" si="1"/>
        <v>0</v>
      </c>
      <c r="I27" s="8" t="str">
        <f t="shared" si="2"/>
        <v/>
      </c>
      <c r="J27" s="15" t="s">
        <v>246</v>
      </c>
    </row>
    <row r="28" spans="1:10" ht="15" customHeight="1" x14ac:dyDescent="0.2">
      <c r="A28" s="17">
        <f>IF(AND(Col_Prompts="", Col_PIN&lt;&gt;"", Col_QTY&gt;0)=FALSE, "",
IF(COUNTA($A$12:$A27) = 0, 1, MAX($A$12:$A27)+1))</f>
        <v>13</v>
      </c>
      <c r="B28" s="10" t="s">
        <v>219</v>
      </c>
      <c r="C28" s="1" t="s">
        <v>220</v>
      </c>
      <c r="D28" s="18">
        <v>1</v>
      </c>
      <c r="E28" s="21">
        <v>995</v>
      </c>
      <c r="F28" s="23">
        <v>1</v>
      </c>
      <c r="G28" s="22">
        <f t="shared" si="0"/>
        <v>0</v>
      </c>
      <c r="H28" s="25">
        <f t="shared" si="1"/>
        <v>0</v>
      </c>
      <c r="I28" s="8" t="str">
        <f t="shared" si="2"/>
        <v/>
      </c>
      <c r="J28" s="15" t="s">
        <v>247</v>
      </c>
    </row>
    <row r="29" spans="1:10" ht="15" customHeight="1" x14ac:dyDescent="0.2">
      <c r="A29" s="17">
        <f>IF(AND(Col_Prompts="", Col_PIN&lt;&gt;"", Col_QTY&gt;0)=FALSE, "",
IF(COUNTA($A$12:$A28) = 0, 1, MAX($A$12:$A28)+1))</f>
        <v>14</v>
      </c>
      <c r="B29" s="10" t="s">
        <v>223</v>
      </c>
      <c r="C29" s="1" t="s">
        <v>233</v>
      </c>
      <c r="D29" s="18">
        <v>1</v>
      </c>
      <c r="E29" s="21">
        <v>995</v>
      </c>
      <c r="F29" s="23">
        <v>1</v>
      </c>
      <c r="G29" s="22">
        <f t="shared" si="0"/>
        <v>0</v>
      </c>
      <c r="H29" s="25">
        <f t="shared" si="1"/>
        <v>0</v>
      </c>
      <c r="I29" s="8" t="str">
        <f t="shared" si="2"/>
        <v/>
      </c>
      <c r="J29" s="15" t="s">
        <v>278</v>
      </c>
    </row>
    <row r="30" spans="1:10" ht="15" customHeight="1" x14ac:dyDescent="0.2">
      <c r="A30" s="17">
        <f>IF(AND(Col_Prompts="", Col_PIN&lt;&gt;"", Col_QTY&gt;0)=FALSE, "",
IF(COUNTA($A$12:$A29) = 0, 1, MAX($A$12:$A29)+1))</f>
        <v>15</v>
      </c>
      <c r="B30" s="10" t="s">
        <v>183</v>
      </c>
      <c r="C30" s="1" t="s">
        <v>184</v>
      </c>
      <c r="D30" s="18">
        <v>1</v>
      </c>
      <c r="E30" s="21">
        <v>995</v>
      </c>
      <c r="F30" s="23">
        <v>1</v>
      </c>
      <c r="G30" s="22">
        <f t="shared" si="0"/>
        <v>0</v>
      </c>
      <c r="H30" s="25">
        <f t="shared" si="1"/>
        <v>0</v>
      </c>
      <c r="I30" s="8" t="str">
        <f t="shared" si="2"/>
        <v/>
      </c>
      <c r="J30" s="15" t="s">
        <v>249</v>
      </c>
    </row>
    <row r="31" spans="1:10" ht="15" customHeight="1" x14ac:dyDescent="0.2">
      <c r="A31" s="17" t="str">
        <f>IF(AND(Col_Prompts="", Col_PIN&lt;&gt;"", Col_QTY&gt;0)=FALSE, "",
IF(COUNTA($A$12:$A30) = 0, 1, MAX($A$12:$A30)+1))</f>
        <v/>
      </c>
      <c r="B31" s="10"/>
      <c r="C31" s="1"/>
      <c r="D31" s="18"/>
      <c r="E31" s="42"/>
      <c r="F31" s="43"/>
      <c r="G31" s="22" t="str">
        <f t="shared" si="0"/>
        <v/>
      </c>
      <c r="H31" s="25" t="str">
        <f t="shared" si="1"/>
        <v/>
      </c>
      <c r="I31" s="8" t="str">
        <f t="shared" si="2"/>
        <v/>
      </c>
      <c r="J31" s="15"/>
    </row>
    <row r="32" spans="1:10" ht="15" customHeight="1" x14ac:dyDescent="0.2">
      <c r="A32" s="17">
        <f>IF(AND(Col_Prompts="", Col_PIN&lt;&gt;"", Col_QTY&gt;0)=FALSE, "",
IF(COUNTA($A$12:$A31) = 0, 1, MAX($A$12:$A31)+1))</f>
        <v>16</v>
      </c>
      <c r="B32" s="10" t="s">
        <v>221</v>
      </c>
      <c r="C32" s="1" t="s">
        <v>222</v>
      </c>
      <c r="D32" s="18">
        <v>1</v>
      </c>
      <c r="E32" s="21">
        <v>995</v>
      </c>
      <c r="F32" s="23">
        <v>0.45</v>
      </c>
      <c r="G32" s="22">
        <f t="shared" si="0"/>
        <v>547.25</v>
      </c>
      <c r="H32" s="25">
        <f t="shared" si="1"/>
        <v>547.25</v>
      </c>
      <c r="I32" s="8" t="str">
        <f t="shared" si="2"/>
        <v/>
      </c>
      <c r="J32" s="15" t="s">
        <v>252</v>
      </c>
    </row>
    <row r="33" spans="1:10" ht="15" customHeight="1" x14ac:dyDescent="0.2">
      <c r="A33" s="17" t="str">
        <f>IF(AND(Col_Prompts="", Col_PIN&lt;&gt;"", Col_QTY&gt;0)=FALSE, "",
IF(COUNTA($A$12:$A32) = 0, 1, MAX($A$12:$A32)+1))</f>
        <v/>
      </c>
      <c r="B33" s="10" t="s">
        <v>187</v>
      </c>
      <c r="C33" s="1" t="s">
        <v>188</v>
      </c>
      <c r="D33" s="18">
        <v>0</v>
      </c>
      <c r="E33" s="21">
        <v>595</v>
      </c>
      <c r="F33" s="23">
        <v>0.45</v>
      </c>
      <c r="G33" s="22">
        <f t="shared" si="0"/>
        <v>327.25</v>
      </c>
      <c r="H33" s="25">
        <f t="shared" si="1"/>
        <v>0</v>
      </c>
      <c r="I33" s="8" t="str">
        <f t="shared" si="2"/>
        <v/>
      </c>
      <c r="J33" s="15" t="s">
        <v>274</v>
      </c>
    </row>
    <row r="34" spans="1:10" ht="15" customHeight="1" x14ac:dyDescent="0.2">
      <c r="A34" s="17">
        <f>IF(AND(Col_Prompts="", Col_PIN&lt;&gt;"", Col_QTY&gt;0)=FALSE, "",
IF(COUNTA($A$12:$A33) = 0, 1, MAX($A$12:$A33)+1))</f>
        <v>17</v>
      </c>
      <c r="B34" s="10" t="s">
        <v>186</v>
      </c>
      <c r="C34" s="1" t="s">
        <v>261</v>
      </c>
      <c r="D34" s="18">
        <v>1</v>
      </c>
      <c r="E34" s="21">
        <v>595</v>
      </c>
      <c r="F34" s="23">
        <v>0.45</v>
      </c>
      <c r="G34" s="22">
        <f t="shared" si="0"/>
        <v>327.25</v>
      </c>
      <c r="H34" s="25">
        <f t="shared" si="1"/>
        <v>327.25</v>
      </c>
      <c r="I34" s="8" t="str">
        <f t="shared" si="2"/>
        <v/>
      </c>
      <c r="J34" s="15" t="s">
        <v>250</v>
      </c>
    </row>
    <row r="35" spans="1:10" ht="15" customHeight="1" x14ac:dyDescent="0.2">
      <c r="A35" s="17" t="str">
        <f>IF(AND(Col_Prompts="", Col_PIN&lt;&gt;"", Col_QTY&gt;0)=FALSE, "",
IF(COUNTA($A$12:$A34) = 0, 1, MAX($A$12:$A34)+1))</f>
        <v/>
      </c>
      <c r="B35" s="10"/>
      <c r="C35" s="1"/>
      <c r="D35" s="18"/>
      <c r="E35" s="21"/>
      <c r="F35" s="23"/>
      <c r="G35" s="22" t="str">
        <f t="shared" si="0"/>
        <v/>
      </c>
      <c r="H35" s="25" t="str">
        <f t="shared" si="1"/>
        <v/>
      </c>
      <c r="I35" s="8" t="str">
        <f t="shared" si="2"/>
        <v/>
      </c>
      <c r="J35" s="15"/>
    </row>
    <row r="36" spans="1:10" ht="15" customHeight="1" x14ac:dyDescent="0.2">
      <c r="A36" s="17">
        <f>IF(AND(Col_Prompts="", Col_PIN&lt;&gt;"", Col_QTY&gt;0)=FALSE, "",
IF(COUNTA($A$12:$A35) = 0, 1, MAX($A$12:$A35)+1))</f>
        <v>18</v>
      </c>
      <c r="B36" s="10" t="s">
        <v>200</v>
      </c>
      <c r="C36" s="1" t="s">
        <v>201</v>
      </c>
      <c r="D36" s="18">
        <v>1</v>
      </c>
      <c r="E36" s="21">
        <v>-1000</v>
      </c>
      <c r="F36" s="23">
        <v>0</v>
      </c>
      <c r="G36" s="22">
        <f t="shared" si="0"/>
        <v>-1000</v>
      </c>
      <c r="H36" s="25">
        <f t="shared" si="1"/>
        <v>-1000</v>
      </c>
      <c r="I36" s="8" t="str">
        <f t="shared" si="2"/>
        <v/>
      </c>
      <c r="J36" s="15" t="s">
        <v>251</v>
      </c>
    </row>
    <row r="37" spans="1:10" ht="15" customHeight="1" x14ac:dyDescent="0.2">
      <c r="A37" s="17" t="str">
        <f>IF(AND(Col_Prompts="", Col_PIN&lt;&gt;"", Col_QTY&gt;0)=FALSE, "",
IF(COUNTA($A$12:$A36) = 0, 1, MAX($A$12:$A36)+1))</f>
        <v/>
      </c>
      <c r="B37" s="10"/>
      <c r="C37" s="1"/>
      <c r="D37" s="18"/>
      <c r="E37" s="21"/>
      <c r="F37" s="23"/>
      <c r="G37" s="22" t="str">
        <f t="shared" si="0"/>
        <v/>
      </c>
      <c r="H37" s="25" t="str">
        <f t="shared" si="1"/>
        <v/>
      </c>
      <c r="I37" s="8" t="str">
        <f t="shared" si="2"/>
        <v/>
      </c>
      <c r="J37" s="15"/>
    </row>
    <row r="38" spans="1:10" ht="15" customHeight="1" x14ac:dyDescent="0.2">
      <c r="A38" s="17" t="str">
        <f>IF(AND(Col_Prompts="", Col_PIN&lt;&gt;"", Col_QTY&gt;0)=FALSE, "",
IF(COUNTA($A$12:$A37) = 0, 1, MAX($A$12:$A37)+1))</f>
        <v/>
      </c>
      <c r="B38" s="10"/>
      <c r="C38" s="1" t="s">
        <v>216</v>
      </c>
      <c r="D38" s="18"/>
      <c r="E38" s="21"/>
      <c r="F38" s="23"/>
      <c r="G38" s="22" t="str">
        <f t="shared" si="0"/>
        <v/>
      </c>
      <c r="H38" s="25" t="str">
        <f t="shared" si="1"/>
        <v/>
      </c>
      <c r="I38" s="8" t="str">
        <f t="shared" si="2"/>
        <v/>
      </c>
      <c r="J38" s="14" t="s">
        <v>225</v>
      </c>
    </row>
    <row r="39" spans="1:10" ht="15" customHeight="1" x14ac:dyDescent="0.2">
      <c r="A39" s="17" t="str">
        <f>IF(AND(Col_Prompts="", Col_PIN&lt;&gt;"", Col_QTY&gt;0)=FALSE, "",
IF(COUNTA($A$12:$A38) = 0, 1, MAX($A$12:$A38)+1))</f>
        <v/>
      </c>
      <c r="B39" s="10"/>
      <c r="C39" s="1" t="s">
        <v>257</v>
      </c>
      <c r="D39" s="18"/>
      <c r="E39" s="21"/>
      <c r="F39" s="23"/>
      <c r="G39" s="22" t="str">
        <f t="shared" si="0"/>
        <v/>
      </c>
      <c r="H39" s="25" t="str">
        <f t="shared" si="1"/>
        <v/>
      </c>
      <c r="I39" s="8" t="str">
        <f t="shared" si="2"/>
        <v/>
      </c>
      <c r="J39" s="15" t="s">
        <v>259</v>
      </c>
    </row>
    <row r="40" spans="1:10" ht="15" customHeight="1" x14ac:dyDescent="0.2">
      <c r="A40" s="17" t="str">
        <f>IF(AND(Col_Prompts="", Col_PIN&lt;&gt;"", Col_QTY&gt;0)=FALSE, "",
IF(COUNTA($A$12:$A39) = 0, 1, MAX($A$12:$A39)+1))</f>
        <v/>
      </c>
      <c r="B40" s="10"/>
      <c r="C40" s="1" t="s">
        <v>258</v>
      </c>
      <c r="D40" s="18"/>
      <c r="E40" s="21"/>
      <c r="F40" s="23"/>
      <c r="G40" s="22" t="str">
        <f t="shared" si="0"/>
        <v/>
      </c>
      <c r="H40" s="25" t="str">
        <f t="shared" si="1"/>
        <v/>
      </c>
      <c r="I40" s="8" t="str">
        <f t="shared" si="2"/>
        <v/>
      </c>
      <c r="J40" s="15" t="s">
        <v>260</v>
      </c>
    </row>
    <row r="41" spans="1:10" ht="15" customHeight="1" thickBot="1" x14ac:dyDescent="0.25">
      <c r="A41" s="17" t="str">
        <f>IF(AND(Col_Prompts="", Col_PIN&lt;&gt;"", Col_QTY&gt;0)=FALSE, "",
IF(COUNTA($A$12:$A40) = 0, 1, MAX($A$12:$A40)+1))</f>
        <v/>
      </c>
      <c r="B41" s="11"/>
      <c r="C41" s="7" t="s">
        <v>215</v>
      </c>
      <c r="D41" s="19"/>
      <c r="E41" s="21"/>
      <c r="F41" s="24"/>
      <c r="G41" s="22" t="str">
        <f t="shared" si="0"/>
        <v/>
      </c>
      <c r="H41" s="25" t="str">
        <f t="shared" si="1"/>
        <v/>
      </c>
      <c r="I41" s="8" t="str">
        <f t="shared" si="2"/>
        <v/>
      </c>
      <c r="J41" s="14" t="s">
        <v>226</v>
      </c>
    </row>
    <row r="42" spans="1:10" ht="18.75" customHeight="1" thickBot="1" x14ac:dyDescent="0.3">
      <c r="A42" s="60" t="str">
        <f>IF(Message_Reminders = "", "", "Reminder: " &amp; Message_Reminders)</f>
        <v xml:space="preserve">Reminder: Migrations require SKIF (or P.O. if ACS) from original system, plus SKIF for new system.  </v>
      </c>
      <c r="B42" s="61"/>
      <c r="C42" s="61"/>
      <c r="D42" s="62"/>
      <c r="E42" s="57" t="str">
        <f>IF(Message_AllLinePrompts="", "Product Total:", "Totals require highlighted info above " )</f>
        <v>Product Total:</v>
      </c>
      <c r="F42" s="58"/>
      <c r="G42" s="59"/>
      <c r="H42" s="26">
        <f>IF(Message_AllLinePrompts="", SUM($H$13:$H$41), "")</f>
        <v>4501.5</v>
      </c>
    </row>
    <row r="43" spans="1:10" ht="23.25" customHeight="1" x14ac:dyDescent="0.2">
      <c r="A43" s="91" t="s">
        <v>153</v>
      </c>
      <c r="B43" s="92"/>
      <c r="C43" s="101" t="s">
        <v>14</v>
      </c>
      <c r="D43" s="102"/>
      <c r="E43" s="98" t="s">
        <v>12</v>
      </c>
      <c r="F43" s="99"/>
      <c r="G43" s="100"/>
      <c r="H43" s="27"/>
    </row>
    <row r="44" spans="1:10" ht="18" customHeight="1" x14ac:dyDescent="0.2">
      <c r="A44" s="93" t="s">
        <v>152</v>
      </c>
      <c r="B44" s="94"/>
      <c r="C44" s="103" t="s">
        <v>180</v>
      </c>
      <c r="D44" s="104"/>
      <c r="E44" s="98" t="s">
        <v>11</v>
      </c>
      <c r="F44" s="99"/>
      <c r="G44" s="100"/>
      <c r="H44" s="27"/>
    </row>
    <row r="45" spans="1:10" ht="18" customHeight="1" thickBot="1" x14ac:dyDescent="0.25">
      <c r="A45" s="95" t="s">
        <v>154</v>
      </c>
      <c r="B45" s="96"/>
      <c r="C45" s="87" t="str">
        <f>IF(Data_PartialShipmentsOKBox=TRUE,  Message_NoPartialShipments, Message_PartialShipmentsOK)</f>
        <v>Partial Shipments are OK</v>
      </c>
      <c r="D45" s="88"/>
      <c r="E45" s="84" t="s">
        <v>10</v>
      </c>
      <c r="F45" s="85"/>
      <c r="G45" s="86"/>
      <c r="H45" s="28"/>
    </row>
    <row r="46" spans="1:10" ht="20.25" customHeight="1" thickBot="1" x14ac:dyDescent="0.3">
      <c r="A46" s="66" t="s">
        <v>140</v>
      </c>
      <c r="B46" s="67"/>
      <c r="C46" s="67"/>
      <c r="D46" s="68"/>
      <c r="E46" s="63" t="str">
        <f>IF(Message_AllLinePrompts="", "Grand Total", "" )</f>
        <v>Grand Total</v>
      </c>
      <c r="F46" s="64"/>
      <c r="G46" s="65"/>
      <c r="H46" s="29">
        <f>IF(Message_AllLinePrompts="", SUM($H$42:$H$45), "")</f>
        <v>4501.5</v>
      </c>
    </row>
    <row r="47" spans="1:10" ht="15" x14ac:dyDescent="0.2">
      <c r="A47" s="75" t="s">
        <v>117</v>
      </c>
      <c r="B47" s="76"/>
      <c r="C47" s="76"/>
      <c r="D47" s="76"/>
      <c r="E47" s="76"/>
      <c r="F47" s="76"/>
      <c r="G47" s="76"/>
      <c r="H47" s="77"/>
    </row>
    <row r="48" spans="1:10" ht="75" customHeight="1" thickBot="1" x14ac:dyDescent="0.25">
      <c r="A48" s="72" t="s">
        <v>275</v>
      </c>
      <c r="B48" s="73"/>
      <c r="C48" s="73"/>
      <c r="D48" s="73"/>
      <c r="E48" s="73"/>
      <c r="F48" s="73"/>
      <c r="G48" s="73"/>
      <c r="H48" s="74"/>
    </row>
    <row r="49" spans="1:8" ht="5.25" customHeight="1" x14ac:dyDescent="0.2">
      <c r="A49" s="45"/>
      <c r="B49" s="45"/>
      <c r="C49" s="45"/>
      <c r="D49" s="45"/>
      <c r="E49" s="45"/>
      <c r="F49" s="45"/>
      <c r="G49" s="45"/>
      <c r="H49" s="45"/>
    </row>
    <row r="50" spans="1:8" ht="23.25" customHeight="1" x14ac:dyDescent="0.2">
      <c r="A50" s="48" t="s">
        <v>94</v>
      </c>
      <c r="B50" s="48"/>
      <c r="C50" s="48"/>
      <c r="D50" s="48"/>
      <c r="E50" s="48"/>
      <c r="F50" s="48"/>
      <c r="G50" s="48"/>
      <c r="H50" s="48"/>
    </row>
    <row r="51" spans="1:8" hidden="1" x14ac:dyDescent="0.2"/>
    <row r="52" spans="1:8" hidden="1" x14ac:dyDescent="0.2"/>
    <row r="53" spans="1:8" hidden="1" x14ac:dyDescent="0.2"/>
    <row r="54" spans="1:8" hidden="1" x14ac:dyDescent="0.2">
      <c r="B54" s="9" t="s">
        <v>138</v>
      </c>
      <c r="D54" s="9" t="s">
        <v>150</v>
      </c>
      <c r="H54" s="40" t="b">
        <v>0</v>
      </c>
    </row>
    <row r="55" spans="1:8" hidden="1" x14ac:dyDescent="0.2">
      <c r="B55" s="9" t="s">
        <v>120</v>
      </c>
      <c r="D55" s="2" t="s">
        <v>13</v>
      </c>
      <c r="H55" s="32" t="str">
        <f>CONCATENATE(C13&amp;C14&amp;C15&amp;C16&amp;C17&amp;C18&amp;C19&amp;C20&amp;C21&amp;C22&amp;C23&amp;C24&amp;C25&amp;C26&amp;C27&amp;C28&amp;C29&amp;C30&amp;C31&amp;C32&amp;C33&amp;C34&amp;C35&amp;C36&amp;C37&amp;C38&amp;C39&amp;C40&amp;C41)</f>
        <v>ENCOR Store Migration, Veteran, from ACS/ACS-IR, 1-9ENCOR Base Controller/Office License, StdENCOR Terminal Software, 1-12 LanesENCOR Workstation LicenseENCOR Workstation LicenseWinEPS/OpenEPS for ENCOR, with CP ENCOR System Payments (OpenEPS/WinEPS) I/F, CP OnlyENCOR Signature Capture Option, CP OnlyENCOR ECC Option w/o Chk Img, CP OnlyENCOR Gift Card Mall Option (Blkhwk)Solidcore S3 OEM for ENCORENCOR Catalina Interface OptionENCOR IP Network Video/CCTV InterfaceENCOR ProLogic Interface OptionENCOR FSA OptionENCOR Coupon Mgmt I/F (Retail ONE, M-Dot etc.)ENCOR Table Extracts OptionSIL Eng and Interface for ENCORENCOR Migration Rebate, Prev License, ABOConnected Payments Customer ID 13579246 Store #4See original invoice attached.NCR ACS-IR Site Number for SWM is 000123456NCR ABO Site Number for SWM is 000123456</v>
      </c>
    </row>
    <row r="56" spans="1:8" hidden="1" x14ac:dyDescent="0.2">
      <c r="B56" s="2" t="s">
        <v>95</v>
      </c>
      <c r="C56" s="4"/>
      <c r="D56" s="2" t="s">
        <v>14</v>
      </c>
      <c r="H56" s="32" t="str">
        <f xml:space="preserve">
Reminder_Migrate &amp;
Reminder_RKI &amp;
Reminder_RBO &amp;
Reminder_SKIF &amp;
Reminder_Transfer</f>
        <v xml:space="preserve">Migrations require SKIF (or P.O. if ACS) from original system, plus SKIF for new system.  </v>
      </c>
    </row>
    <row r="57" spans="1:8" hidden="1" x14ac:dyDescent="0.2">
      <c r="B57" s="2" t="s">
        <v>96</v>
      </c>
      <c r="D57" s="2" t="s">
        <v>15</v>
      </c>
    </row>
    <row r="58" spans="1:8" hidden="1" x14ac:dyDescent="0.2">
      <c r="B58" s="2" t="s">
        <v>97</v>
      </c>
      <c r="D58" s="2" t="s">
        <v>16</v>
      </c>
      <c r="H58" s="2" t="s">
        <v>118</v>
      </c>
    </row>
    <row r="59" spans="1:8" hidden="1" x14ac:dyDescent="0.2">
      <c r="B59" s="2" t="s">
        <v>98</v>
      </c>
      <c r="D59" s="2" t="s">
        <v>17</v>
      </c>
      <c r="H59" s="2" t="s">
        <v>119</v>
      </c>
    </row>
    <row r="60" spans="1:8" hidden="1" x14ac:dyDescent="0.2">
      <c r="B60" s="2" t="s">
        <v>99</v>
      </c>
      <c r="D60" s="2" t="s">
        <v>18</v>
      </c>
    </row>
    <row r="61" spans="1:8" hidden="1" x14ac:dyDescent="0.2">
      <c r="B61" s="9" t="s">
        <v>146</v>
      </c>
      <c r="D61" s="2" t="s">
        <v>19</v>
      </c>
      <c r="H61" s="9" t="s">
        <v>122</v>
      </c>
    </row>
    <row r="62" spans="1:8" hidden="1" x14ac:dyDescent="0.2">
      <c r="B62" s="2" t="s">
        <v>100</v>
      </c>
      <c r="D62" s="2" t="s">
        <v>20</v>
      </c>
      <c r="H62" s="9" t="s">
        <v>123</v>
      </c>
    </row>
    <row r="63" spans="1:8" hidden="1" x14ac:dyDescent="0.2">
      <c r="B63" s="2" t="s">
        <v>101</v>
      </c>
      <c r="D63" s="2" t="s">
        <v>21</v>
      </c>
      <c r="H63" s="9" t="s">
        <v>124</v>
      </c>
    </row>
    <row r="64" spans="1:8" hidden="1" x14ac:dyDescent="0.2">
      <c r="B64" s="2" t="s">
        <v>102</v>
      </c>
      <c r="D64" s="2" t="s">
        <v>22</v>
      </c>
      <c r="H64" s="9" t="s">
        <v>126</v>
      </c>
    </row>
    <row r="65" spans="2:8" hidden="1" x14ac:dyDescent="0.2">
      <c r="B65" s="2" t="s">
        <v>103</v>
      </c>
      <c r="D65" s="2" t="s">
        <v>23</v>
      </c>
      <c r="H65" s="9" t="s">
        <v>125</v>
      </c>
    </row>
    <row r="66" spans="2:8" hidden="1" x14ac:dyDescent="0.2">
      <c r="B66" s="2" t="s">
        <v>104</v>
      </c>
      <c r="D66" s="2" t="s">
        <v>24</v>
      </c>
      <c r="H66" s="32" t="str">
        <f>CONCATENATE(I13&amp;I14&amp;I15&amp;I16&amp;I17&amp;I18&amp;I19&amp;I20&amp;I21&amp;I22&amp;I23&amp;I24&amp;I25&amp;I26&amp;I27&amp;I28&amp;I29&amp;I30&amp;I31&amp;I32&amp;I33&amp;I34&amp;I35&amp;I36&amp;I37&amp;I38&amp;I39&amp;I40&amp;I41)</f>
        <v/>
      </c>
    </row>
    <row r="67" spans="2:8" hidden="1" x14ac:dyDescent="0.2">
      <c r="B67" s="2" t="s">
        <v>105</v>
      </c>
      <c r="D67" s="2" t="s">
        <v>25</v>
      </c>
      <c r="H67" s="32" t="str">
        <f xml:space="preserve">
  IF(OR(iPONumber=""), "Must enter your P.O. number before sending.  ", "" ) &amp;
  IF(OR(iWholesalerCode=Data_WholesalerCodeClickHere, iWholesalerCode=""), "Must select Wholesaler Code before sending P.O.  ", "" ) &amp;
  IF(OR(iSelectAccountCode=Data_AccountCodeClickHere, iSelectAccountCode=""), "Must choose the Select Account Code (or &lt;NONE&gt;) before sending P.O.  ", "" ) &amp;
  IF(OR(iPartnerCompanyName=""), "Your Partner Company Name is required.  ", "" ) &amp;
  IF(OR(iPartnerIDNumber=""), "Your Partner Master ID Number is required.  ", "" ) &amp;
  IF(OR(iPartnerBillToAttn=""), "Your Bill-To Name is required.  ", "" ) &amp;
  IF(OR(iPartnerBillToAddress="", iPartnerCityStateZip=""), IF(AND(iPartnerBillToAddress="", iPartnerCityStateZip=""), "Your Complete Bill-To Address is required.  ", "Your Bill-To Address is not yet complete.  " ), "") &amp;
  IF(AND(iPartnerAdminTelephone  = "", iPartnerAdminContactEmail = ""), "Please add your Admin's Telephone Number and eMail.  ",
    IF(OR(iPartnerAdminTelephone  =""), "Please add your Admin's Telephone Number.  ", IF(OR(iPartnerAdminContactEmail=""), "Please add your Admin's eMail.  ", "" ) )) &amp;
  IF(OR(iPODate=""), "Please add the Date of this P.O.  ", "" ) &amp;
  IF(OR(iRDD=""), "Please add the Required Delivery Date for this order.", "" ) &amp;
IF(UPPER(iShipToName)&lt;&gt;"SAME",
  IF(OR(iShipToName=""), "Your Ship-To Name is required.  ", "" ) &amp;
  IF(OR(iShipToAddress="", iShipToCityStateZip=""), IF(AND(iShipToAddress="", iShipToCityStateZip=""), "Your Complete Ship-To Address is required.  ", "Your Ship-To Address is not yet complete.  " ), "") &amp;
  IF(AND(iShipToAdminTelephone  = "", iShipToAdminEmail = ""), "Please add your Ship-To Admin Telephone Number and eMail.  ",
    IF(OR(iShipToAdminTelephone  =""), "Please add your Ship-To Admin's Telephone Number.  ", IF(OR(iShipToAdminEmail=""), "Please add your Ship-To Admin's eMail.  ", "" ) )), ""
)</f>
        <v/>
      </c>
    </row>
    <row r="68" spans="2:8" hidden="1" x14ac:dyDescent="0.2">
      <c r="B68" s="2" t="s">
        <v>106</v>
      </c>
      <c r="D68" s="9" t="s">
        <v>155</v>
      </c>
      <c r="H68" s="9" t="s">
        <v>151</v>
      </c>
    </row>
    <row r="69" spans="2:8" hidden="1" x14ac:dyDescent="0.2">
      <c r="B69" s="2" t="s">
        <v>107</v>
      </c>
      <c r="D69" s="2" t="s">
        <v>26</v>
      </c>
      <c r="H69" s="32" t="str">
        <f>IF( OR(Message_MandatesAll="", Total_Product=0), "", IF(AND(Message_MandatesAll&lt;&gt;"", LEN(Message_MandatesAll)&gt;100), Message_MandatesTerse, Message_MandatesAll) )</f>
        <v/>
      </c>
    </row>
    <row r="70" spans="2:8" hidden="1" x14ac:dyDescent="0.2">
      <c r="B70" s="2" t="s">
        <v>108</v>
      </c>
      <c r="D70" s="2" t="s">
        <v>27</v>
      </c>
      <c r="H70" s="12" t="s">
        <v>9</v>
      </c>
    </row>
    <row r="71" spans="2:8" hidden="1" x14ac:dyDescent="0.2">
      <c r="B71" s="2" t="s">
        <v>116</v>
      </c>
      <c r="D71" s="2" t="s">
        <v>28</v>
      </c>
      <c r="H71" s="12" t="s">
        <v>133</v>
      </c>
    </row>
    <row r="72" spans="2:8" hidden="1" x14ac:dyDescent="0.2">
      <c r="B72" s="2" t="s">
        <v>109</v>
      </c>
      <c r="D72" s="2" t="s">
        <v>29</v>
      </c>
      <c r="H72" s="12" t="s">
        <v>134</v>
      </c>
    </row>
    <row r="73" spans="2:8" hidden="1" x14ac:dyDescent="0.2">
      <c r="B73" s="2" t="s">
        <v>110</v>
      </c>
      <c r="D73" s="2" t="s">
        <v>30</v>
      </c>
      <c r="H73" s="41" t="str">
        <f>IF(UPPER(iShipToName)="SAME",
  "Item Data as well as Partner Information
  Needed for P.O. to be Accepted by NCR",
  "Item Data and Partner/Shipping Information
  Needed for P.O. to be Accepted by NCR"
)</f>
        <v>Item Data as well as Partner Information
  Needed for P.O. to be Accepted by NCR</v>
      </c>
    </row>
    <row r="74" spans="2:8" hidden="1" x14ac:dyDescent="0.2">
      <c r="B74" s="2" t="s">
        <v>111</v>
      </c>
      <c r="D74" s="2" t="s">
        <v>31</v>
      </c>
      <c r="H74" s="9" t="s">
        <v>137</v>
      </c>
    </row>
    <row r="75" spans="2:8" hidden="1" x14ac:dyDescent="0.2">
      <c r="B75" s="2" t="s">
        <v>112</v>
      </c>
      <c r="D75" s="2" t="s">
        <v>32</v>
      </c>
    </row>
    <row r="76" spans="2:8" hidden="1" x14ac:dyDescent="0.2">
      <c r="B76" s="2" t="s">
        <v>113</v>
      </c>
      <c r="D76" s="2" t="s">
        <v>33</v>
      </c>
      <c r="H76" s="32" t="str">
        <f xml:space="preserve"> IF(
   IFERROR( IF(FIND("RBO ", UPPER(Data_ConcatenatedDescriptions)) &gt;0,        "", "" ), "") &lt;&gt; "", "",
   IFERROR( IF(FIND("MIGRAT", UPPER(Data_ConcatenatedDescriptions)) &gt;0,    "Migrations require SKIF (or P.O. if ACS) from original system, plus SKIF for new system.  ", "" ), "") )</f>
        <v xml:space="preserve">Migrations require SKIF (or P.O. if ACS) from original system, plus SKIF for new system.  </v>
      </c>
    </row>
    <row r="77" spans="2:8" hidden="1" x14ac:dyDescent="0.2">
      <c r="B77" s="2" t="s">
        <v>114</v>
      </c>
      <c r="D77" s="2" t="s">
        <v>34</v>
      </c>
      <c r="H77" s="32" t="str">
        <f xml:space="preserve"> IF(
   IFERROR( IF(FIND("REMOTE KEY", UPPER(Data_ConcatenatedDescriptions)) &gt;0, "Found Remote Key", "" ), "") &amp;
   IFERROR( IF(FIND("RKI ", UPPER(Data_ConcatenatedDescriptions)) &gt;0,                 "Found RKI", "" ), "")
   = "", "", "Send RKI Supplemental Order Information Form with this P.O.  ")</f>
        <v/>
      </c>
    </row>
    <row r="78" spans="2:8" hidden="1" x14ac:dyDescent="0.2">
      <c r="B78" s="2" t="s">
        <v>115</v>
      </c>
      <c r="D78" s="2" t="s">
        <v>35</v>
      </c>
      <c r="H78" s="32" t="str">
        <f xml:space="preserve">  IFERROR( IF(FIND("RBO", UPPER(Data_ConcatenatedDescriptions)) &gt;0, "", "" ), "")</f>
        <v/>
      </c>
    </row>
    <row r="79" spans="2:8" hidden="1" x14ac:dyDescent="0.2">
      <c r="D79" s="2" t="s">
        <v>36</v>
      </c>
      <c r="H79" s="32" t="str">
        <f xml:space="preserve"> IF( OR( Reminder_Migrate &lt;&gt; "",  Reminder_Transfer &lt;&gt; "" ), "",
   IF( AND(
               IFERROR( IF(FIND("ISS45", UPPER(Data_ConcatenatedDescriptions)) &gt;0,                "Found ISS45  ", "" ), "") &lt;&gt; "",
               IFERROR( IF(FIND("SCANMASTER", UPPER(Data_ConcatenatedDescriptions)) &gt;0,  "Found ScanMaster", "" ), "") &lt;&gt; "",
      ),  "Send POS SKIF with this P.O.  ",
       IFERROR( IF(FIND("ISS45", UPPER(Data_ConcatenatedDescriptions)) &gt;0,                        "Send ISS45 SKIF with this P.O.  ", "" ), "") &amp;
       IFERROR( IF(FIND("SCANMASTER", UPPER(Data_ConcatenatedDescriptions)) &gt;0,          "Send ScanMaster SKIF with this P.O.  ", "" ), "") &amp;
       IFERROR( IF(FIND("ENCOR", UPPER(Data_ConcatenatedDescriptions)) &gt;0,          "Send ENCOR SKIF with this P.O.  ", "" ), "")
   )
)</f>
        <v/>
      </c>
    </row>
    <row r="80" spans="2:8" hidden="1" x14ac:dyDescent="0.2">
      <c r="D80" s="2" t="s">
        <v>37</v>
      </c>
      <c r="H80" s="32" t="str">
        <f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row>
    <row r="81" spans="4:4" hidden="1" x14ac:dyDescent="0.2">
      <c r="D81" s="2" t="s">
        <v>38</v>
      </c>
    </row>
    <row r="82" spans="4:4" hidden="1" x14ac:dyDescent="0.2">
      <c r="D82" s="2" t="s">
        <v>39</v>
      </c>
    </row>
    <row r="83" spans="4:4" hidden="1" x14ac:dyDescent="0.2">
      <c r="D83" s="2" t="s">
        <v>40</v>
      </c>
    </row>
    <row r="84" spans="4:4" hidden="1" x14ac:dyDescent="0.2">
      <c r="D84" s="2" t="s">
        <v>41</v>
      </c>
    </row>
    <row r="85" spans="4:4" hidden="1" x14ac:dyDescent="0.2">
      <c r="D85" s="2" t="s">
        <v>42</v>
      </c>
    </row>
    <row r="86" spans="4:4" hidden="1" x14ac:dyDescent="0.2">
      <c r="D86" s="2" t="s">
        <v>43</v>
      </c>
    </row>
    <row r="87" spans="4:4" hidden="1" x14ac:dyDescent="0.2">
      <c r="D87" s="2" t="s">
        <v>44</v>
      </c>
    </row>
    <row r="88" spans="4:4" hidden="1" x14ac:dyDescent="0.2">
      <c r="D88" s="2" t="s">
        <v>45</v>
      </c>
    </row>
    <row r="89" spans="4:4" hidden="1" x14ac:dyDescent="0.2">
      <c r="D89" s="2" t="s">
        <v>46</v>
      </c>
    </row>
    <row r="90" spans="4:4" hidden="1" x14ac:dyDescent="0.2">
      <c r="D90" s="2" t="s">
        <v>47</v>
      </c>
    </row>
    <row r="91" spans="4:4" hidden="1" x14ac:dyDescent="0.2">
      <c r="D91" s="2" t="s">
        <v>48</v>
      </c>
    </row>
    <row r="92" spans="4:4" hidden="1" x14ac:dyDescent="0.2">
      <c r="D92" s="2" t="s">
        <v>49</v>
      </c>
    </row>
    <row r="93" spans="4:4" hidden="1" x14ac:dyDescent="0.2">
      <c r="D93" s="2" t="s">
        <v>50</v>
      </c>
    </row>
    <row r="94" spans="4:4" hidden="1" x14ac:dyDescent="0.2">
      <c r="D94" s="9" t="s">
        <v>139</v>
      </c>
    </row>
    <row r="95" spans="4:4" hidden="1" x14ac:dyDescent="0.2">
      <c r="D95" s="2" t="s">
        <v>51</v>
      </c>
    </row>
    <row r="96" spans="4:4" hidden="1" x14ac:dyDescent="0.2">
      <c r="D96" s="2" t="s">
        <v>52</v>
      </c>
    </row>
    <row r="97" spans="4:4" hidden="1" x14ac:dyDescent="0.2">
      <c r="D97" s="2" t="s">
        <v>53</v>
      </c>
    </row>
    <row r="98" spans="4:4" hidden="1" x14ac:dyDescent="0.2">
      <c r="D98" s="2" t="s">
        <v>54</v>
      </c>
    </row>
    <row r="99" spans="4:4" hidden="1" x14ac:dyDescent="0.2">
      <c r="D99" s="2" t="s">
        <v>55</v>
      </c>
    </row>
    <row r="100" spans="4:4" hidden="1" x14ac:dyDescent="0.2">
      <c r="D100" s="2" t="s">
        <v>56</v>
      </c>
    </row>
    <row r="101" spans="4:4" hidden="1" x14ac:dyDescent="0.2">
      <c r="D101" s="2" t="s">
        <v>57</v>
      </c>
    </row>
    <row r="102" spans="4:4" hidden="1" x14ac:dyDescent="0.2">
      <c r="D102" s="2" t="s">
        <v>58</v>
      </c>
    </row>
    <row r="103" spans="4:4" hidden="1" x14ac:dyDescent="0.2">
      <c r="D103" s="2" t="s">
        <v>59</v>
      </c>
    </row>
    <row r="104" spans="4:4" hidden="1" x14ac:dyDescent="0.2">
      <c r="D104" s="2" t="s">
        <v>60</v>
      </c>
    </row>
    <row r="105" spans="4:4" hidden="1" x14ac:dyDescent="0.2">
      <c r="D105" s="2" t="s">
        <v>61</v>
      </c>
    </row>
    <row r="106" spans="4:4" hidden="1" x14ac:dyDescent="0.2">
      <c r="D106" s="2" t="s">
        <v>62</v>
      </c>
    </row>
    <row r="107" spans="4:4" hidden="1" x14ac:dyDescent="0.2">
      <c r="D107" s="2" t="s">
        <v>63</v>
      </c>
    </row>
    <row r="108" spans="4:4" hidden="1" x14ac:dyDescent="0.2">
      <c r="D108" s="2" t="s">
        <v>64</v>
      </c>
    </row>
    <row r="109" spans="4:4" hidden="1" x14ac:dyDescent="0.2">
      <c r="D109" s="2" t="s">
        <v>65</v>
      </c>
    </row>
    <row r="110" spans="4:4" hidden="1" x14ac:dyDescent="0.2">
      <c r="D110" s="2" t="s">
        <v>66</v>
      </c>
    </row>
    <row r="111" spans="4:4" hidden="1" x14ac:dyDescent="0.2">
      <c r="D111" s="2" t="s">
        <v>67</v>
      </c>
    </row>
    <row r="112" spans="4:4" hidden="1" x14ac:dyDescent="0.2">
      <c r="D112" s="2" t="s">
        <v>68</v>
      </c>
    </row>
    <row r="113" spans="4:4" hidden="1" x14ac:dyDescent="0.2">
      <c r="D113" s="2" t="s">
        <v>69</v>
      </c>
    </row>
    <row r="114" spans="4:4" hidden="1" x14ac:dyDescent="0.2">
      <c r="D114" s="2" t="s">
        <v>70</v>
      </c>
    </row>
    <row r="115" spans="4:4" hidden="1" x14ac:dyDescent="0.2">
      <c r="D115" s="2" t="s">
        <v>71</v>
      </c>
    </row>
    <row r="116" spans="4:4" hidden="1" x14ac:dyDescent="0.2">
      <c r="D116" s="2" t="s">
        <v>72</v>
      </c>
    </row>
    <row r="117" spans="4:4" hidden="1" x14ac:dyDescent="0.2">
      <c r="D117" s="2" t="s">
        <v>73</v>
      </c>
    </row>
    <row r="118" spans="4:4" hidden="1" x14ac:dyDescent="0.2">
      <c r="D118" s="2" t="s">
        <v>74</v>
      </c>
    </row>
    <row r="119" spans="4:4" hidden="1" x14ac:dyDescent="0.2">
      <c r="D119" s="2" t="s">
        <v>75</v>
      </c>
    </row>
    <row r="120" spans="4:4" hidden="1" x14ac:dyDescent="0.2">
      <c r="D120" s="2" t="s">
        <v>76</v>
      </c>
    </row>
    <row r="121" spans="4:4" hidden="1" x14ac:dyDescent="0.2">
      <c r="D121" s="2" t="s">
        <v>77</v>
      </c>
    </row>
    <row r="122" spans="4:4" hidden="1" x14ac:dyDescent="0.2">
      <c r="D122" s="2" t="s">
        <v>78</v>
      </c>
    </row>
    <row r="123" spans="4:4" hidden="1" x14ac:dyDescent="0.2">
      <c r="D123" s="2" t="s">
        <v>79</v>
      </c>
    </row>
    <row r="124" spans="4:4" hidden="1" x14ac:dyDescent="0.2">
      <c r="D124" s="2" t="s">
        <v>80</v>
      </c>
    </row>
    <row r="125" spans="4:4" hidden="1" x14ac:dyDescent="0.2">
      <c r="D125" s="2" t="s">
        <v>81</v>
      </c>
    </row>
    <row r="126" spans="4:4" hidden="1" x14ac:dyDescent="0.2">
      <c r="D126" s="2" t="s">
        <v>82</v>
      </c>
    </row>
    <row r="127" spans="4:4" hidden="1" x14ac:dyDescent="0.2">
      <c r="D127" s="2" t="s">
        <v>83</v>
      </c>
    </row>
    <row r="128" spans="4:4" hidden="1" x14ac:dyDescent="0.2">
      <c r="D128" s="2" t="s">
        <v>84</v>
      </c>
    </row>
    <row r="129" spans="4:4" hidden="1" x14ac:dyDescent="0.2">
      <c r="D129" s="2" t="s">
        <v>85</v>
      </c>
    </row>
    <row r="130" spans="4:4" hidden="1" x14ac:dyDescent="0.2">
      <c r="D130" s="2" t="s">
        <v>86</v>
      </c>
    </row>
    <row r="131" spans="4:4" hidden="1" x14ac:dyDescent="0.2">
      <c r="D131" s="2" t="s">
        <v>87</v>
      </c>
    </row>
    <row r="132" spans="4:4" hidden="1" x14ac:dyDescent="0.2">
      <c r="D132" s="2" t="s">
        <v>88</v>
      </c>
    </row>
    <row r="133" spans="4:4" hidden="1" x14ac:dyDescent="0.2">
      <c r="D133" s="2" t="s">
        <v>89</v>
      </c>
    </row>
    <row r="134" spans="4:4" hidden="1" x14ac:dyDescent="0.2">
      <c r="D134" s="2" t="s">
        <v>90</v>
      </c>
    </row>
    <row r="135" spans="4:4" hidden="1" x14ac:dyDescent="0.2">
      <c r="D135" s="2" t="s">
        <v>91</v>
      </c>
    </row>
    <row r="136" spans="4:4" hidden="1" x14ac:dyDescent="0.2">
      <c r="D136" s="2" t="s">
        <v>92</v>
      </c>
    </row>
    <row r="137" spans="4:4" hidden="1" x14ac:dyDescent="0.2">
      <c r="D137" s="2" t="s">
        <v>93</v>
      </c>
    </row>
    <row r="138" spans="4:4" hidden="1" x14ac:dyDescent="0.2"/>
    <row r="139" spans="4:4" hidden="1" x14ac:dyDescent="0.2"/>
    <row r="140" spans="4:4" hidden="1" x14ac:dyDescent="0.2"/>
    <row r="141" spans="4:4" hidden="1" x14ac:dyDescent="0.2"/>
    <row r="142" spans="4:4" hidden="1" x14ac:dyDescent="0.2"/>
    <row r="143" spans="4:4" hidden="1" x14ac:dyDescent="0.2"/>
    <row r="144" spans="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AD4" sheet="1" objects="1" scenarios="1"/>
  <mergeCells count="46">
    <mergeCell ref="A1:B1"/>
    <mergeCell ref="C1:F1"/>
    <mergeCell ref="A2:B2"/>
    <mergeCell ref="D2:E2"/>
    <mergeCell ref="A3:B3"/>
    <mergeCell ref="D3:E3"/>
    <mergeCell ref="F3:H3"/>
    <mergeCell ref="A4:B4"/>
    <mergeCell ref="D4:F4"/>
    <mergeCell ref="G4:H4"/>
    <mergeCell ref="A5:B5"/>
    <mergeCell ref="D5:F5"/>
    <mergeCell ref="G5:H5"/>
    <mergeCell ref="A6:B6"/>
    <mergeCell ref="D6:F6"/>
    <mergeCell ref="G6:H6"/>
    <mergeCell ref="A7:B7"/>
    <mergeCell ref="D7:F7"/>
    <mergeCell ref="G7:H7"/>
    <mergeCell ref="A8:B8"/>
    <mergeCell ref="D8:F8"/>
    <mergeCell ref="G8:H8"/>
    <mergeCell ref="A9:B9"/>
    <mergeCell ref="D9:F9"/>
    <mergeCell ref="G9:H9"/>
    <mergeCell ref="A10:B10"/>
    <mergeCell ref="D10:F10"/>
    <mergeCell ref="G10:H10"/>
    <mergeCell ref="A11:H11"/>
    <mergeCell ref="A42:D42"/>
    <mergeCell ref="E42:G42"/>
    <mergeCell ref="A43:B43"/>
    <mergeCell ref="C43:D43"/>
    <mergeCell ref="E43:G43"/>
    <mergeCell ref="A44:B44"/>
    <mergeCell ref="C44:D44"/>
    <mergeCell ref="E44:G44"/>
    <mergeCell ref="A48:H48"/>
    <mergeCell ref="A49:H49"/>
    <mergeCell ref="A50:H50"/>
    <mergeCell ref="A45:B45"/>
    <mergeCell ref="C45:D45"/>
    <mergeCell ref="E45:G45"/>
    <mergeCell ref="A46:D46"/>
    <mergeCell ref="E46:G46"/>
    <mergeCell ref="A47:H47"/>
  </mergeCells>
  <conditionalFormatting sqref="C13:C41">
    <cfRule type="expression" dxfId="107" priority="31" stopIfTrue="1">
      <formula>$I13=Prompt_EnterDescription</formula>
    </cfRule>
  </conditionalFormatting>
  <conditionalFormatting sqref="F13:F41">
    <cfRule type="expression" dxfId="106" priority="30" stopIfTrue="1">
      <formula>$I13=Prompt_EnterDiscount</formula>
    </cfRule>
  </conditionalFormatting>
  <conditionalFormatting sqref="E13:E41">
    <cfRule type="expression" dxfId="105" priority="29" stopIfTrue="1">
      <formula>$I13=Prompt_EnterList</formula>
    </cfRule>
  </conditionalFormatting>
  <conditionalFormatting sqref="G13:G41">
    <cfRule type="expression" dxfId="104" priority="26" stopIfTrue="1">
      <formula>AND($I13&lt;&gt;"", ISNUMBER($G13)=TRUE)</formula>
    </cfRule>
  </conditionalFormatting>
  <conditionalFormatting sqref="H13:H41">
    <cfRule type="expression" dxfId="103" priority="28" stopIfTrue="1">
      <formula>$I13&lt;&gt;""</formula>
    </cfRule>
  </conditionalFormatting>
  <conditionalFormatting sqref="C44">
    <cfRule type="expression" dxfId="102" priority="33">
      <formula>OR($C$44="", $C$44=$B$54)</formula>
    </cfRule>
  </conditionalFormatting>
  <conditionalFormatting sqref="C44:D44">
    <cfRule type="expression" dxfId="101" priority="34">
      <formula>AND($C$44&lt;&gt;$B$55, $C$44&lt;&gt;$B$54)</formula>
    </cfRule>
  </conditionalFormatting>
  <conditionalFormatting sqref="C43">
    <cfRule type="expression" dxfId="100" priority="35" stopIfTrue="1">
      <formula>OR($C$43="", $C$43=$D$54)</formula>
    </cfRule>
  </conditionalFormatting>
  <conditionalFormatting sqref="C45:D45">
    <cfRule type="expression" dxfId="99" priority="27" stopIfTrue="1">
      <formula>$C$45=Message_NoPartialShipments</formula>
    </cfRule>
  </conditionalFormatting>
  <conditionalFormatting sqref="B13:B41">
    <cfRule type="expression" dxfId="98" priority="25" stopIfTrue="1">
      <formula>$I13=Prompt_EnterPID</formula>
    </cfRule>
  </conditionalFormatting>
  <conditionalFormatting sqref="D13:D41">
    <cfRule type="expression" dxfId="97" priority="1" stopIfTrue="1">
      <formula>$I13=Prompt_EnterQuantity</formula>
    </cfRule>
  </conditionalFormatting>
  <conditionalFormatting sqref="E42:H42">
    <cfRule type="expression" dxfId="96" priority="24">
      <formula>$H66&lt;&gt;""</formula>
    </cfRule>
  </conditionalFormatting>
  <conditionalFormatting sqref="A42:D42">
    <cfRule type="expression" dxfId="95" priority="23">
      <formula>$A$42&lt;&gt;""</formula>
    </cfRule>
  </conditionalFormatting>
  <conditionalFormatting sqref="H2">
    <cfRule type="expression" dxfId="94" priority="22">
      <formula>AND(iPODate="", Message_Mandates&lt;&gt;"")</formula>
    </cfRule>
  </conditionalFormatting>
  <conditionalFormatting sqref="G9:H9">
    <cfRule type="expression" dxfId="93" priority="20">
      <formula>AND(iShipToAdminTelephone="", Message_Mandates&lt;&gt;"")</formula>
    </cfRule>
  </conditionalFormatting>
  <conditionalFormatting sqref="G10:H10">
    <cfRule type="expression" dxfId="92" priority="21">
      <formula>AND(iShipToAdminEmail="", Message_Mandates&lt;&gt;"")</formula>
    </cfRule>
  </conditionalFormatting>
  <conditionalFormatting sqref="H1">
    <cfRule type="expression" dxfId="91" priority="19">
      <formula>AND(iPONumber="", Message_Mandates&lt;&gt;"")</formula>
    </cfRule>
  </conditionalFormatting>
  <conditionalFormatting sqref="G5:H5">
    <cfRule type="expression" dxfId="90" priority="18">
      <formula>AND(iShipToAddressCont = "", iShipToAddress = "", Message_Mandates&lt;&gt;"")</formula>
    </cfRule>
  </conditionalFormatting>
  <conditionalFormatting sqref="G5:H10">
    <cfRule type="expression" dxfId="89" priority="2" stopIfTrue="1">
      <formula>UPPER(iShipToName)="SAME"</formula>
    </cfRule>
  </conditionalFormatting>
  <conditionalFormatting sqref="A11:H11">
    <cfRule type="expression" dxfId="88" priority="6">
      <formula>Area_Warnings=Message_UseXLSX</formula>
    </cfRule>
    <cfRule type="expression" dxfId="87" priority="15">
      <formula>LEN(Area_Warnings)&gt;185</formula>
    </cfRule>
    <cfRule type="expression" dxfId="86" priority="16">
      <formula>Area_Warnings&lt;&gt;""</formula>
    </cfRule>
  </conditionalFormatting>
  <conditionalFormatting sqref="C9">
    <cfRule type="expression" dxfId="85" priority="14">
      <formula>AND(iPartnerAdminTelephone = "", Message_Mandates&lt;&gt;"")</formula>
    </cfRule>
  </conditionalFormatting>
  <conditionalFormatting sqref="F2">
    <cfRule type="expression" dxfId="84" priority="13">
      <formula>AND(iRDD="", Message_Mandates&lt;&gt;"")</formula>
    </cfRule>
  </conditionalFormatting>
  <conditionalFormatting sqref="G4:H4">
    <cfRule type="expression" dxfId="83" priority="12">
      <formula>AND(iShipToName="", Message_Mandates&lt;&gt;"")</formula>
    </cfRule>
  </conditionalFormatting>
  <conditionalFormatting sqref="C10">
    <cfRule type="expression" dxfId="82" priority="11">
      <formula>AND(iPartnerAdminContactEmail="", Message_Mandates&lt;&gt;"")</formula>
    </cfRule>
  </conditionalFormatting>
  <conditionalFormatting sqref="C4">
    <cfRule type="expression" dxfId="81" priority="10">
      <formula>AND(iPartnerBillToAttn="",  Message_Mandates&lt;&gt;"")</formula>
    </cfRule>
  </conditionalFormatting>
  <conditionalFormatting sqref="C3">
    <cfRule type="expression" dxfId="80" priority="9">
      <formula>AND(iPartnerIDNumber = "", Message_Mandates&lt;&gt;"")</formula>
    </cfRule>
  </conditionalFormatting>
  <conditionalFormatting sqref="C2">
    <cfRule type="expression" dxfId="79" priority="8">
      <formula>AND(iPartnerCompanyName = "", Message_Mandates&lt;&gt;"")</formula>
    </cfRule>
  </conditionalFormatting>
  <conditionalFormatting sqref="C5">
    <cfRule type="expression" dxfId="78" priority="7">
      <formula>AND(iPartnerBillToAddress="", Message_Mandates&lt;&gt;"")</formula>
    </cfRule>
  </conditionalFormatting>
  <conditionalFormatting sqref="C1:F1">
    <cfRule type="expression" dxfId="77" priority="36">
      <formula>OR($C$1=$H$71, $C$1=$H$72, $C$1=$H$73)</formula>
    </cfRule>
  </conditionalFormatting>
  <conditionalFormatting sqref="C7:C8">
    <cfRule type="expression" dxfId="76" priority="5">
      <formula>AND(iPartnerCityStateZip="", Message_Mandates&lt;&gt;"")</formula>
    </cfRule>
  </conditionalFormatting>
  <conditionalFormatting sqref="C6">
    <cfRule type="expression" dxfId="75" priority="4">
      <formula>AND(iPartnerBillToAddressCont="", iPartnerCityStateZip="",  iPartnerBillToAddress="", Message_Mandates&lt;&gt;"")</formula>
    </cfRule>
  </conditionalFormatting>
  <conditionalFormatting sqref="G6:H6">
    <cfRule type="expression" dxfId="74" priority="17">
      <formula>AND(iShipToAddressCont="", iShipToAddress="", iShipToCityStateZip="", Message_Mandates&lt;&gt;"")</formula>
    </cfRule>
  </conditionalFormatting>
  <conditionalFormatting sqref="G7:H8">
    <cfRule type="expression" dxfId="73" priority="3">
      <formula>AND(iShipToCityStateZip="", Message_Mandates&lt;&gt;"")</formula>
    </cfRule>
  </conditionalFormatting>
  <conditionalFormatting sqref="A13:H41">
    <cfRule type="expression" dxfId="72" priority="32">
      <formula>AND($D13=0, $D13&lt;&gt;"")</formula>
    </cfRule>
  </conditionalFormatting>
  <dataValidations count="7">
    <dataValidation type="date" allowBlank="1" showInputMessage="1" showErrorMessage="1" errorTitle="Date Required" error="Enter a 2016 date of this purchase order using a standard date format." sqref="F2 H2">
      <formula1>42736</formula1>
      <formula2>43101</formula2>
    </dataValidation>
    <dataValidation type="list" allowBlank="1" showInputMessage="1" showErrorMessage="1" sqref="C43">
      <formula1>$D$54:$D$137</formula1>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5">
      <formula1>-1000000</formula1>
      <formula2>1000000</formula2>
    </dataValidation>
    <dataValidation type="decimal" allowBlank="1" showInputMessage="1" showErrorMessage="1" errorTitle="Enter the Discount as a Number" error="For example, use &quot;45&quot; for 45% or &quot;52.25&quot; for 52¼ percent.  Enter &quot;0&quot; for NET PRICE items (0%).  Don't enter or paste % signs, text, bullets or formatting characters.  Numbers and decimal points only." sqref="F13:F41">
      <formula1>0</formula1>
      <formula2>1</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3:E14 E16:E41">
      <formula1>-100000</formula1>
      <formula2>1000000</formula2>
    </dataValidation>
    <dataValidation type="whole" allowBlank="1" showInputMessage="1" showErrorMessage="1" errorTitle="Enter a POSITIVE Quantity Number" error="Enter the quantity using whole numbers, like &quot;1&quot; or &quot;250&quot; - use whole numbers only and don't copy text, bullets, formatting characters etc.  &quot;0&quot; (zero) is allowable but not negative numbers." sqref="D13:D41">
      <formula1>0</formula1>
      <formula2>100000</formula2>
    </dataValidation>
    <dataValidation type="list" allowBlank="1" showInputMessage="1" showErrorMessage="1" sqref="C44">
      <formula1>$B$54:$B$78</formula1>
    </dataValidation>
  </dataValidations>
  <hyperlinks>
    <hyperlink ref="A46:D46" r:id="rId1" display="When complete, email all orders to ChannelPartnerOrders.NCRRetail@ncr.com"/>
  </hyperlinks>
  <printOptions horizontalCentered="1"/>
  <pageMargins left="0.5" right="0.5" top="1" bottom="1" header="0.5" footer="0.5"/>
  <pageSetup scale="67" orientation="portrait" horizontalDpi="4294967293" r:id="rId2"/>
  <headerFooter alignWithMargins="0">
    <oddFooter>&amp;R&amp;"Arial,Italic"&amp;7&amp;K00-028NCR Channel P.O. Form (v7.9)</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5121" r:id="rId5" name="Check Box 1">
              <controlPr locked="0" defaultSize="0" autoFill="0" autoLine="0" autoPict="0" altText="">
                <anchor moveWithCells="1">
                  <from>
                    <xdr:col>2</xdr:col>
                    <xdr:colOff>38100</xdr:colOff>
                    <xdr:row>43</xdr:row>
                    <xdr:rowOff>219075</xdr:rowOff>
                  </from>
                  <to>
                    <xdr:col>2</xdr:col>
                    <xdr:colOff>266700</xdr:colOff>
                    <xdr:row>44</xdr:row>
                    <xdr:rowOff>209550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99"/>
  <sheetViews>
    <sheetView zoomScale="91" zoomScaleNormal="91" workbookViewId="0">
      <pane ySplit="11" topLeftCell="A12" activePane="bottomLeft" state="frozenSplit"/>
      <selection pane="bottomLeft" activeCell="C2" sqref="C2"/>
    </sheetView>
  </sheetViews>
  <sheetFormatPr defaultRowHeight="12.75" x14ac:dyDescent="0.2"/>
  <cols>
    <col min="1" max="1" width="5.7109375" style="2" customWidth="1"/>
    <col min="2" max="2" width="28.5703125" style="2" customWidth="1"/>
    <col min="3" max="3" width="44.28515625" style="2" customWidth="1"/>
    <col min="4" max="4" width="6.5703125" style="2" customWidth="1"/>
    <col min="5" max="5" width="14.85546875" style="2" customWidth="1"/>
    <col min="6" max="6" width="11.7109375" style="2" customWidth="1"/>
    <col min="7" max="8" width="15.7109375" style="2" customWidth="1"/>
    <col min="9" max="9" width="17.42578125" style="2" hidden="1" customWidth="1"/>
    <col min="10" max="10" width="44.7109375" style="14" customWidth="1"/>
    <col min="11" max="13" width="9.140625" style="2"/>
    <col min="14" max="14" width="46.140625" style="2" customWidth="1"/>
    <col min="15" max="15" width="26.140625" style="2" customWidth="1"/>
    <col min="16" max="16384" width="9.140625" style="2"/>
  </cols>
  <sheetData>
    <row r="1" spans="1:10" ht="47.25" customHeight="1" thickBot="1" x14ac:dyDescent="0.25">
      <c r="A1" s="97"/>
      <c r="B1" s="45"/>
      <c r="C1" s="89" t="str">
        <f xml:space="preserve">
IF(AND(Message_AllLinePrompts&lt;&gt;"", Message_Mandates=""),   Title_Prompt_ItemInfoRequired,
IF(AND(OR(Total_Grand=0, Total_Grand=""), Message_AllLinePrompts="" ),     Title_Default,
IF(AND(Message_AllLinePrompts="", Message_Mandates&lt;&gt;""),   Title_Prompt_HighlightedInformation,
IF(AND(Message_AllLinePrompts&lt;&gt;"", Message_Mandates&lt;&gt;""), Title_Prompt_ItemDataAndPartnerInformation,
Title_Default ))))</f>
        <v>NCR Channel Partner 
Standard Purchase Order Form</v>
      </c>
      <c r="D1" s="90"/>
      <c r="E1" s="90"/>
      <c r="F1" s="90"/>
      <c r="G1" s="33" t="str">
        <f>IF(iPONumber="", "Enter Partner Purchase Order Number:", "Partner Purchase Order Number")</f>
        <v>Partner Purchase Order Number</v>
      </c>
      <c r="H1" s="13" t="s">
        <v>177</v>
      </c>
    </row>
    <row r="2" spans="1:10" ht="15" customHeight="1" x14ac:dyDescent="0.25">
      <c r="A2" s="49" t="s">
        <v>3</v>
      </c>
      <c r="B2" s="50"/>
      <c r="C2" s="34" t="s">
        <v>172</v>
      </c>
      <c r="D2" s="49" t="s">
        <v>143</v>
      </c>
      <c r="E2" s="50"/>
      <c r="F2" s="38">
        <v>42839</v>
      </c>
      <c r="G2" s="31" t="s">
        <v>144</v>
      </c>
      <c r="H2" s="39">
        <v>42780</v>
      </c>
      <c r="J2" s="15" t="s">
        <v>142</v>
      </c>
    </row>
    <row r="3" spans="1:10" ht="15" customHeight="1" thickBot="1" x14ac:dyDescent="0.25">
      <c r="A3" s="46" t="s">
        <v>4</v>
      </c>
      <c r="B3" s="47"/>
      <c r="C3" s="35">
        <v>123456789</v>
      </c>
      <c r="D3" s="105" t="s">
        <v>145</v>
      </c>
      <c r="E3" s="106"/>
      <c r="F3" s="107"/>
      <c r="G3" s="107"/>
      <c r="H3" s="108"/>
      <c r="J3" s="15" t="s">
        <v>142</v>
      </c>
    </row>
    <row r="4" spans="1:10" ht="15" customHeight="1" x14ac:dyDescent="0.2">
      <c r="A4" s="49" t="s">
        <v>147</v>
      </c>
      <c r="B4" s="50"/>
      <c r="C4" s="36" t="s">
        <v>173</v>
      </c>
      <c r="D4" s="49" t="s">
        <v>132</v>
      </c>
      <c r="E4" s="50"/>
      <c r="F4" s="50"/>
      <c r="G4" s="82" t="s">
        <v>178</v>
      </c>
      <c r="H4" s="83"/>
      <c r="J4" s="15"/>
    </row>
    <row r="5" spans="1:10" ht="15" customHeight="1" x14ac:dyDescent="0.2">
      <c r="A5" s="46" t="s">
        <v>127</v>
      </c>
      <c r="B5" s="47"/>
      <c r="C5" s="20" t="s">
        <v>174</v>
      </c>
      <c r="D5" s="46" t="s">
        <v>5</v>
      </c>
      <c r="E5" s="47"/>
      <c r="F5" s="47"/>
      <c r="G5" s="78"/>
      <c r="H5" s="79"/>
    </row>
    <row r="6" spans="1:10" ht="15" customHeight="1" x14ac:dyDescent="0.2">
      <c r="A6" s="46" t="s">
        <v>129</v>
      </c>
      <c r="B6" s="47"/>
      <c r="C6" s="20"/>
      <c r="D6" s="46" t="s">
        <v>128</v>
      </c>
      <c r="E6" s="47"/>
      <c r="F6" s="47"/>
      <c r="G6" s="78"/>
      <c r="H6" s="79"/>
    </row>
    <row r="7" spans="1:10" ht="15" customHeight="1" x14ac:dyDescent="0.2">
      <c r="A7" s="51" t="s">
        <v>6</v>
      </c>
      <c r="B7" s="52"/>
      <c r="C7" s="20" t="s">
        <v>175</v>
      </c>
      <c r="D7" s="46" t="s">
        <v>6</v>
      </c>
      <c r="E7" s="47"/>
      <c r="F7" s="47"/>
      <c r="G7" s="78"/>
      <c r="H7" s="79"/>
    </row>
    <row r="8" spans="1:10" ht="15" customHeight="1" thickBot="1" x14ac:dyDescent="0.25">
      <c r="A8" s="53" t="s">
        <v>7</v>
      </c>
      <c r="B8" s="54"/>
      <c r="C8" s="37"/>
      <c r="D8" s="53" t="s">
        <v>7</v>
      </c>
      <c r="E8" s="54"/>
      <c r="F8" s="54"/>
      <c r="G8" s="80"/>
      <c r="H8" s="81"/>
    </row>
    <row r="9" spans="1:10" ht="15" customHeight="1" x14ac:dyDescent="0.2">
      <c r="A9" s="55" t="s">
        <v>130</v>
      </c>
      <c r="B9" s="56"/>
      <c r="C9" s="36" t="s">
        <v>176</v>
      </c>
      <c r="D9" s="55" t="s">
        <v>148</v>
      </c>
      <c r="E9" s="56"/>
      <c r="F9" s="56"/>
      <c r="G9" s="82"/>
      <c r="H9" s="83"/>
    </row>
    <row r="10" spans="1:10" ht="15" customHeight="1" thickBot="1" x14ac:dyDescent="0.25">
      <c r="A10" s="53" t="s">
        <v>131</v>
      </c>
      <c r="B10" s="54"/>
      <c r="C10" s="37" t="s">
        <v>179</v>
      </c>
      <c r="D10" s="53" t="s">
        <v>149</v>
      </c>
      <c r="E10" s="54"/>
      <c r="F10" s="54"/>
      <c r="G10" s="80"/>
      <c r="H10" s="81"/>
    </row>
    <row r="11" spans="1:10" ht="18.75" customHeight="1" thickBot="1" x14ac:dyDescent="0.25">
      <c r="A11" s="69" t="str">
        <f xml:space="preserve">
IF(
AND(Message_AllLinePrompts &lt;&gt; "",
(IFERROR( IF(FIND(Prompt_EnterPID, Message_AllLinePrompts) &gt;0,            1, 0 ), 0) +
 IFERROR( IF(FIND(Prompt_EnterDescription, Message_AllLinePrompts) &gt;0, 1, 0 ), 0) +
 IFERROR( IF(FIND(Prompt_EnterQuantity, Message_AllLinePrompts) &gt;0,     1, 0 ), 0) +
 IFERROR( IF(FIND(Prompt_EnterList, Message_AllLinePrompts) &gt;0,            1, 0 ), 0) +
 IFERROR( IF(FIND(Prompt_EnterDiscount, Message_AllLinePrompts) &gt;0,    1, 0 ), 0) &gt;2
 ) ), "Must add missing/highlighted item data below before sending.  ",
  IFERROR( IF(FIND(Prompt_EnterPID, Message_AllLinePrompts) &gt;0,            "Must add missing/highlighted Product ID Numbers before sending.  ", "" ), "") &amp;
  IFERROR( IF(FIND(Prompt_EnterDescription, Message_AllLinePrompts) &gt;0, "Must add missing/highlighted Descriptions before sending.  ", "" ), "") &amp;
  IFERROR( IF(FIND(Prompt_EnterQuantity, Message_AllLinePrompts) &gt;0,     "Must add missing/highlighted QTY before sending.  ", "" ), "") &amp;
  IFERROR( IF(FIND(Prompt_EnterList, Message_AllLinePrompts) &gt;0,            "Must add missing/highlighted List Price/MRPs before sending.  ", "" ), "") &amp;
  IFERROR( IF(FIND(Prompt_EnterDiscount, Message_AllLinePrompts) &gt;0,    "Must add missing/highlighted Discount Percentages before sending.  ", "" ), "")
)
&amp;
IF(AND(Total_Grand&lt;&gt;0, Message_Mandates&lt;&gt;""), Message_Mandates, Message_UseXLSX )</f>
        <v>Please use this form's native electronic xlsx format when sending orders (instead of printouts, scans etc.).  Thank you!</v>
      </c>
      <c r="B11" s="70"/>
      <c r="C11" s="70"/>
      <c r="D11" s="70"/>
      <c r="E11" s="70"/>
      <c r="F11" s="70"/>
      <c r="G11" s="70"/>
      <c r="H11" s="71"/>
    </row>
    <row r="12" spans="1:10" s="3" customFormat="1" ht="34.5" customHeight="1" x14ac:dyDescent="0.25">
      <c r="A12" s="30" t="s">
        <v>121</v>
      </c>
      <c r="B12" s="5" t="s">
        <v>2</v>
      </c>
      <c r="C12" s="5" t="s">
        <v>0</v>
      </c>
      <c r="D12" s="5" t="s">
        <v>1</v>
      </c>
      <c r="E12" s="5" t="s">
        <v>136</v>
      </c>
      <c r="F12" s="5" t="s">
        <v>8</v>
      </c>
      <c r="G12" s="5" t="s">
        <v>135</v>
      </c>
      <c r="H12" s="6" t="s">
        <v>141</v>
      </c>
      <c r="J12" s="16"/>
    </row>
    <row r="13" spans="1:10" ht="15" customHeight="1" x14ac:dyDescent="0.2">
      <c r="A13" s="17">
        <f>IF(AND(Col_Prompts="", Col_PIN&lt;&gt;"", Col_QTY&gt;0)=FALSE, "",
IF(COUNTA($A$12:$A12) = 0, 1, MAX($A$12:$A12)+1))</f>
        <v>1</v>
      </c>
      <c r="B13" s="10" t="s">
        <v>156</v>
      </c>
      <c r="C13" s="1" t="s">
        <v>157</v>
      </c>
      <c r="D13" s="18">
        <v>1</v>
      </c>
      <c r="E13" s="21">
        <v>4680</v>
      </c>
      <c r="F13" s="23">
        <v>0.45</v>
      </c>
      <c r="G13" s="22">
        <f t="shared" ref="G13:G41" si="0">IF( AND( ISNUMBER(Col_QTY)=TRUE, ISNUMBER(Col_UnitList)=TRUE, ISNUMBER(Col_Discount)=TRUE ),
ROUND(Col_UnitList*(1-Col_Discount), 2), "")</f>
        <v>2574</v>
      </c>
      <c r="H13" s="25">
        <f t="shared" ref="H13:H41" si="1">IF( AND( ISNUMBER(Col_QTY)=TRUE, ISNUMBER(Col_UnitList)=TRUE, ISNUMBER(Col_Discount)=TRUE, Col_Prompts="") =TRUE, Col_QTY*Col_UnitNet,
IF( Col_Prompts&lt;&gt;"", Col_Prompts, "" ))</f>
        <v>2574</v>
      </c>
      <c r="I13" s="8" t="str">
        <f t="shared" ref="I13:I41" si="2" xml:space="preserve">
IF(AND(Col_PIN="",   Col_Description&lt;&gt;"", Col_QTY&lt;&gt;""), Prompt_EnterPID,
IF(AND(Col_PIN&lt;&gt;"", Col_Description="",   Col_QTY&lt;&gt;""), Prompt_EnterDescription,
IF(AND(Col_QTY="",  Col_UnitList&lt;&gt;"", Col_Discount&lt;&gt;"", OR(Col_PIN&lt;&gt;"", Col_Description&lt;&gt;"") ), Prompt_EnterQuantity,
IF(AND(Col_QTY&gt;0,   Col_UnitList="",   Col_Discount&lt;&gt;"", OR(Col_PIN&lt;&gt;"", Col_Description&lt;&gt;"") ), Prompt_EnterList,
IF(AND(Col_QTY&gt;0,   Col_UnitList&lt;&gt;"", Col_Discount="",   OR(Col_PIN&lt;&gt;"", Col_Description&lt;&gt;"") ), Prompt_EnterDiscount,
"" )))))</f>
        <v/>
      </c>
      <c r="J13" s="15" t="s">
        <v>214</v>
      </c>
    </row>
    <row r="14" spans="1:10" ht="15" customHeight="1" x14ac:dyDescent="0.2">
      <c r="A14" s="17">
        <f>IF(AND(Col_Prompts="", Col_PIN&lt;&gt;"", Col_QTY&gt;0)=FALSE, "",
IF(COUNTA($A$12:$A13) = 0, 1, MAX($A$12:$A13)+1))</f>
        <v>2</v>
      </c>
      <c r="B14" s="10" t="s">
        <v>158</v>
      </c>
      <c r="C14" s="1" t="s">
        <v>159</v>
      </c>
      <c r="D14" s="18">
        <v>7</v>
      </c>
      <c r="E14" s="21">
        <v>1060</v>
      </c>
      <c r="F14" s="23">
        <v>0.45</v>
      </c>
      <c r="G14" s="22">
        <f t="shared" si="0"/>
        <v>583</v>
      </c>
      <c r="H14" s="25">
        <f t="shared" si="1"/>
        <v>4081</v>
      </c>
      <c r="I14" s="8" t="str">
        <f t="shared" si="2"/>
        <v/>
      </c>
      <c r="J14" s="15" t="s">
        <v>237</v>
      </c>
    </row>
    <row r="15" spans="1:10" ht="15" customHeight="1" x14ac:dyDescent="0.2">
      <c r="A15" s="17">
        <f>IF(AND(Col_Prompts="", Col_PIN&lt;&gt;"", Col_QTY&gt;0)=FALSE, "",
IF(COUNTA($A$12:$A14) = 0, 1, MAX($A$12:$A14)+1))</f>
        <v>3</v>
      </c>
      <c r="B15" s="10" t="s">
        <v>160</v>
      </c>
      <c r="C15" s="1" t="s">
        <v>161</v>
      </c>
      <c r="D15" s="18">
        <v>1</v>
      </c>
      <c r="E15" s="21">
        <v>600</v>
      </c>
      <c r="F15" s="23">
        <v>0.45</v>
      </c>
      <c r="G15" s="22">
        <f t="shared" si="0"/>
        <v>330</v>
      </c>
      <c r="H15" s="25">
        <f t="shared" si="1"/>
        <v>330</v>
      </c>
      <c r="I15" s="8" t="str">
        <f t="shared" si="2"/>
        <v/>
      </c>
      <c r="J15" s="15" t="s">
        <v>236</v>
      </c>
    </row>
    <row r="16" spans="1:10" ht="15" customHeight="1" x14ac:dyDescent="0.2">
      <c r="A16" s="17" t="str">
        <f>IF(AND(Col_Prompts="", Col_PIN&lt;&gt;"", Col_QTY&gt;0)=FALSE, "",
IF(COUNTA($A$12:$A15) = 0, 1, MAX($A$12:$A15)+1))</f>
        <v/>
      </c>
      <c r="B16" s="10"/>
      <c r="C16" s="1"/>
      <c r="D16" s="18"/>
      <c r="E16" s="21"/>
      <c r="F16" s="23"/>
      <c r="G16" s="22" t="str">
        <f t="shared" si="0"/>
        <v/>
      </c>
      <c r="H16" s="25" t="str">
        <f t="shared" si="1"/>
        <v/>
      </c>
      <c r="I16" s="8" t="str">
        <f t="shared" si="2"/>
        <v/>
      </c>
      <c r="J16" s="15"/>
    </row>
    <row r="17" spans="1:10" ht="15" customHeight="1" x14ac:dyDescent="0.2">
      <c r="A17" s="17" t="str">
        <f>IF(AND(Col_Prompts="", Col_PIN&lt;&gt;"", Col_QTY&gt;0)=FALSE, "",
IF(COUNTA($A$12:$A16) = 0, 1, MAX($A$12:$A16)+1))</f>
        <v/>
      </c>
      <c r="B17" s="10"/>
      <c r="C17" s="1"/>
      <c r="D17" s="18"/>
      <c r="E17" s="21"/>
      <c r="F17" s="23"/>
      <c r="G17" s="22" t="str">
        <f t="shared" si="0"/>
        <v/>
      </c>
      <c r="H17" s="25" t="str">
        <f t="shared" si="1"/>
        <v/>
      </c>
      <c r="I17" s="8" t="str">
        <f t="shared" si="2"/>
        <v/>
      </c>
      <c r="J17" s="15"/>
    </row>
    <row r="18" spans="1:10" ht="15" customHeight="1" x14ac:dyDescent="0.2">
      <c r="A18" s="17">
        <f>IF(AND(Col_Prompts="", Col_PIN&lt;&gt;"", Col_QTY&gt;0)=FALSE, "",
IF(COUNTA($A$12:$A17) = 0, 1, MAX($A$12:$A17)+1))</f>
        <v>4</v>
      </c>
      <c r="B18" s="10" t="s">
        <v>162</v>
      </c>
      <c r="C18" s="1" t="s">
        <v>240</v>
      </c>
      <c r="D18" s="18">
        <v>1</v>
      </c>
      <c r="E18" s="21">
        <v>0</v>
      </c>
      <c r="F18" s="23">
        <v>0</v>
      </c>
      <c r="G18" s="22">
        <f t="shared" si="0"/>
        <v>0</v>
      </c>
      <c r="H18" s="25">
        <f t="shared" si="1"/>
        <v>0</v>
      </c>
      <c r="I18" s="8" t="str">
        <f t="shared" si="2"/>
        <v/>
      </c>
      <c r="J18" s="15" t="s">
        <v>228</v>
      </c>
    </row>
    <row r="19" spans="1:10" ht="15" customHeight="1" x14ac:dyDescent="0.2">
      <c r="A19" s="17">
        <f>IF(AND(Col_Prompts="", Col_PIN&lt;&gt;"", Col_QTY&gt;0)=FALSE, "",
IF(COUNTA($A$12:$A18) = 0, 1, MAX($A$12:$A18)+1))</f>
        <v>5</v>
      </c>
      <c r="B19" s="10" t="s">
        <v>165</v>
      </c>
      <c r="C19" s="1" t="s">
        <v>166</v>
      </c>
      <c r="D19" s="18">
        <v>1</v>
      </c>
      <c r="E19" s="21">
        <v>0</v>
      </c>
      <c r="F19" s="23">
        <v>0</v>
      </c>
      <c r="G19" s="22">
        <f t="shared" si="0"/>
        <v>0</v>
      </c>
      <c r="H19" s="25">
        <f t="shared" si="1"/>
        <v>0</v>
      </c>
      <c r="I19" s="8" t="str">
        <f t="shared" si="2"/>
        <v/>
      </c>
    </row>
    <row r="20" spans="1:10" ht="15" customHeight="1" x14ac:dyDescent="0.2">
      <c r="A20" s="17">
        <f>IF(AND(Col_Prompts="", Col_PIN&lt;&gt;"", Col_QTY&gt;0)=FALSE, "",
IF(COUNTA($A$12:$A19) = 0, 1, MAX($A$12:$A19)+1))</f>
        <v>6</v>
      </c>
      <c r="B20" s="10" t="s">
        <v>164</v>
      </c>
      <c r="C20" s="1" t="s">
        <v>167</v>
      </c>
      <c r="D20" s="18">
        <v>1</v>
      </c>
      <c r="E20" s="21">
        <v>0</v>
      </c>
      <c r="F20" s="23">
        <v>0</v>
      </c>
      <c r="G20" s="22">
        <f t="shared" si="0"/>
        <v>0</v>
      </c>
      <c r="H20" s="25">
        <f t="shared" si="1"/>
        <v>0</v>
      </c>
      <c r="I20" s="8" t="str">
        <f t="shared" si="2"/>
        <v/>
      </c>
    </row>
    <row r="21" spans="1:10" ht="15" customHeight="1" x14ac:dyDescent="0.2">
      <c r="A21" s="17">
        <f>IF(AND(Col_Prompts="", Col_PIN&lt;&gt;"", Col_QTY&gt;0)=FALSE, "",
IF(COUNTA($A$12:$A20) = 0, 1, MAX($A$12:$A20)+1))</f>
        <v>7</v>
      </c>
      <c r="B21" s="10" t="s">
        <v>168</v>
      </c>
      <c r="C21" s="1" t="s">
        <v>169</v>
      </c>
      <c r="D21" s="18">
        <v>1</v>
      </c>
      <c r="E21" s="21">
        <v>0</v>
      </c>
      <c r="F21" s="23">
        <v>0</v>
      </c>
      <c r="G21" s="22">
        <f t="shared" si="0"/>
        <v>0</v>
      </c>
      <c r="H21" s="25">
        <f t="shared" si="1"/>
        <v>0</v>
      </c>
      <c r="I21" s="8" t="str">
        <f t="shared" si="2"/>
        <v/>
      </c>
      <c r="J21" s="15" t="s">
        <v>229</v>
      </c>
    </row>
    <row r="22" spans="1:10" ht="15" customHeight="1" x14ac:dyDescent="0.2">
      <c r="A22" s="17">
        <f>IF(AND(Col_Prompts="", Col_PIN&lt;&gt;"", Col_QTY&gt;0)=FALSE, "",
IF(COUNTA($A$12:$A21) = 0, 1, MAX($A$12:$A21)+1))</f>
        <v>8</v>
      </c>
      <c r="B22" s="10" t="s">
        <v>185</v>
      </c>
      <c r="C22" s="1" t="s">
        <v>170</v>
      </c>
      <c r="D22" s="18">
        <v>1</v>
      </c>
      <c r="E22" s="21">
        <v>0</v>
      </c>
      <c r="F22" s="23">
        <v>0</v>
      </c>
      <c r="G22" s="22">
        <f t="shared" si="0"/>
        <v>0</v>
      </c>
      <c r="H22" s="25">
        <f t="shared" si="1"/>
        <v>0</v>
      </c>
      <c r="I22" s="8" t="str">
        <f t="shared" si="2"/>
        <v/>
      </c>
      <c r="J22" s="15" t="s">
        <v>205</v>
      </c>
    </row>
    <row r="23" spans="1:10" ht="15" customHeight="1" x14ac:dyDescent="0.2">
      <c r="A23" s="17">
        <f>IF(AND(Col_Prompts="", Col_PIN&lt;&gt;"", Col_QTY&gt;0)=FALSE, "",
IF(COUNTA($A$12:$A22) = 0, 1, MAX($A$12:$A22)+1))</f>
        <v>9</v>
      </c>
      <c r="B23" s="10" t="s">
        <v>171</v>
      </c>
      <c r="C23" s="1" t="s">
        <v>244</v>
      </c>
      <c r="D23" s="18">
        <v>1</v>
      </c>
      <c r="E23" s="21">
        <v>297</v>
      </c>
      <c r="F23" s="23">
        <v>0</v>
      </c>
      <c r="G23" s="22">
        <f t="shared" si="0"/>
        <v>297</v>
      </c>
      <c r="H23" s="25">
        <f t="shared" si="1"/>
        <v>297</v>
      </c>
      <c r="I23" s="8" t="str">
        <f t="shared" si="2"/>
        <v/>
      </c>
      <c r="J23" s="15" t="s">
        <v>243</v>
      </c>
    </row>
    <row r="24" spans="1:10" ht="15" customHeight="1" x14ac:dyDescent="0.2">
      <c r="A24" s="17" t="str">
        <f>IF(AND(Col_Prompts="", Col_PIN&lt;&gt;"", Col_QTY&gt;0)=FALSE, "",
IF(COUNTA($A$12:$A23) = 0, 1, MAX($A$12:$A23)+1))</f>
        <v/>
      </c>
      <c r="B24" s="10"/>
      <c r="C24" s="1"/>
      <c r="D24" s="18"/>
      <c r="E24" s="21"/>
      <c r="F24" s="23"/>
      <c r="G24" s="22" t="str">
        <f t="shared" si="0"/>
        <v/>
      </c>
      <c r="H24" s="25" t="str">
        <f t="shared" si="1"/>
        <v/>
      </c>
      <c r="I24" s="8" t="str">
        <f t="shared" si="2"/>
        <v/>
      </c>
    </row>
    <row r="25" spans="1:10" ht="15" customHeight="1" x14ac:dyDescent="0.2">
      <c r="A25" s="17">
        <f>IF(AND(Col_Prompts="", Col_PIN&lt;&gt;"", Col_QTY&gt;0)=FALSE, "",
IF(COUNTA($A$12:$A24) = 0, 1, MAX($A$12:$A24)+1))</f>
        <v>10</v>
      </c>
      <c r="B25" s="10" t="s">
        <v>181</v>
      </c>
      <c r="C25" s="1" t="s">
        <v>182</v>
      </c>
      <c r="D25" s="18">
        <v>1</v>
      </c>
      <c r="E25" s="21">
        <v>795</v>
      </c>
      <c r="F25" s="23">
        <v>0.45</v>
      </c>
      <c r="G25" s="22">
        <f t="shared" si="0"/>
        <v>437.25</v>
      </c>
      <c r="H25" s="25">
        <f t="shared" si="1"/>
        <v>437.25</v>
      </c>
      <c r="I25" s="8" t="str">
        <f t="shared" si="2"/>
        <v/>
      </c>
      <c r="J25" s="15" t="s">
        <v>230</v>
      </c>
    </row>
    <row r="26" spans="1:10" ht="15" customHeight="1" x14ac:dyDescent="0.2">
      <c r="A26" s="17">
        <f>IF(AND(Col_Prompts="", Col_PIN&lt;&gt;"", Col_QTY&gt;0)=FALSE, "",
IF(COUNTA($A$12:$A25) = 0, 1, MAX($A$12:$A25)+1))</f>
        <v>11</v>
      </c>
      <c r="B26" s="10" t="s">
        <v>219</v>
      </c>
      <c r="C26" s="1" t="s">
        <v>220</v>
      </c>
      <c r="D26" s="18">
        <v>1</v>
      </c>
      <c r="E26" s="21">
        <v>995</v>
      </c>
      <c r="F26" s="23">
        <v>0.45</v>
      </c>
      <c r="G26" s="22">
        <f t="shared" si="0"/>
        <v>547.25</v>
      </c>
      <c r="H26" s="25">
        <f t="shared" si="1"/>
        <v>547.25</v>
      </c>
      <c r="I26" s="8" t="str">
        <f t="shared" si="2"/>
        <v/>
      </c>
      <c r="J26" s="15" t="s">
        <v>231</v>
      </c>
    </row>
    <row r="27" spans="1:10" ht="15" customHeight="1" x14ac:dyDescent="0.2">
      <c r="A27" s="17">
        <f>IF(AND(Col_Prompts="", Col_PIN&lt;&gt;"", Col_QTY&gt;0)=FALSE, "",
IF(COUNTA($A$12:$A26) = 0, 1, MAX($A$12:$A26)+1))</f>
        <v>12</v>
      </c>
      <c r="B27" s="10" t="s">
        <v>221</v>
      </c>
      <c r="C27" s="1" t="s">
        <v>222</v>
      </c>
      <c r="D27" s="18">
        <v>1</v>
      </c>
      <c r="E27" s="21">
        <v>995</v>
      </c>
      <c r="F27" s="23">
        <v>0.45</v>
      </c>
      <c r="G27" s="22">
        <f t="shared" si="0"/>
        <v>547.25</v>
      </c>
      <c r="H27" s="25">
        <f t="shared" si="1"/>
        <v>547.25</v>
      </c>
      <c r="I27" s="8" t="str">
        <f t="shared" si="2"/>
        <v/>
      </c>
      <c r="J27" s="15" t="s">
        <v>232</v>
      </c>
    </row>
    <row r="28" spans="1:10" ht="15" customHeight="1" x14ac:dyDescent="0.2">
      <c r="A28" s="17">
        <f>IF(AND(Col_Prompts="", Col_PIN&lt;&gt;"", Col_QTY&gt;0)=FALSE, "",
IF(COUNTA($A$12:$A27) = 0, 1, MAX($A$12:$A27)+1))</f>
        <v>13</v>
      </c>
      <c r="B28" s="10" t="s">
        <v>223</v>
      </c>
      <c r="C28" s="1" t="s">
        <v>233</v>
      </c>
      <c r="D28" s="18">
        <v>1</v>
      </c>
      <c r="E28" s="21">
        <v>995</v>
      </c>
      <c r="F28" s="23">
        <v>0.45</v>
      </c>
      <c r="G28" s="22">
        <f t="shared" si="0"/>
        <v>547.25</v>
      </c>
      <c r="H28" s="25">
        <f t="shared" si="1"/>
        <v>547.25</v>
      </c>
      <c r="I28" s="8" t="str">
        <f t="shared" si="2"/>
        <v/>
      </c>
      <c r="J28" s="15" t="s">
        <v>234</v>
      </c>
    </row>
    <row r="29" spans="1:10" ht="15" customHeight="1" x14ac:dyDescent="0.2">
      <c r="A29" s="17" t="str">
        <f>IF(AND(Col_Prompts="", Col_PIN&lt;&gt;"", Col_QTY&gt;0)=FALSE, "",
IF(COUNTA($A$12:$A28) = 0, 1, MAX($A$12:$A28)+1))</f>
        <v/>
      </c>
      <c r="B29" s="10" t="s">
        <v>183</v>
      </c>
      <c r="C29" s="1" t="s">
        <v>184</v>
      </c>
      <c r="D29" s="18">
        <v>0</v>
      </c>
      <c r="E29" s="21">
        <v>995</v>
      </c>
      <c r="F29" s="23">
        <v>0.45</v>
      </c>
      <c r="G29" s="22">
        <f t="shared" si="0"/>
        <v>547.25</v>
      </c>
      <c r="H29" s="25">
        <f t="shared" si="1"/>
        <v>0</v>
      </c>
      <c r="I29" s="8" t="str">
        <f t="shared" si="2"/>
        <v/>
      </c>
      <c r="J29" s="15" t="s">
        <v>253</v>
      </c>
    </row>
    <row r="30" spans="1:10" ht="15" customHeight="1" x14ac:dyDescent="0.2">
      <c r="A30" s="17" t="str">
        <f>IF(AND(Col_Prompts="", Col_PIN&lt;&gt;"", Col_QTY&gt;0)=FALSE, "",
IF(COUNTA($A$12:$A29) = 0, 1, MAX($A$12:$A29)+1))</f>
        <v/>
      </c>
      <c r="B30" s="10" t="s">
        <v>187</v>
      </c>
      <c r="C30" s="1" t="s">
        <v>188</v>
      </c>
      <c r="D30" s="18">
        <v>0</v>
      </c>
      <c r="E30" s="21">
        <v>595</v>
      </c>
      <c r="F30" s="23">
        <v>0.45</v>
      </c>
      <c r="G30" s="22">
        <f t="shared" si="0"/>
        <v>327.25</v>
      </c>
      <c r="H30" s="25">
        <f t="shared" si="1"/>
        <v>0</v>
      </c>
      <c r="I30" s="8" t="str">
        <f t="shared" si="2"/>
        <v/>
      </c>
      <c r="J30" s="15" t="s">
        <v>254</v>
      </c>
    </row>
    <row r="31" spans="1:10" ht="15" customHeight="1" x14ac:dyDescent="0.2">
      <c r="A31" s="17">
        <f>IF(AND(Col_Prompts="", Col_PIN&lt;&gt;"", Col_QTY&gt;0)=FALSE, "",
IF(COUNTA($A$12:$A30) = 0, 1, MAX($A$12:$A30)+1))</f>
        <v>14</v>
      </c>
      <c r="B31" s="10" t="s">
        <v>199</v>
      </c>
      <c r="C31" s="1" t="s">
        <v>261</v>
      </c>
      <c r="D31" s="18">
        <v>1</v>
      </c>
      <c r="E31" s="21">
        <v>595</v>
      </c>
      <c r="F31" s="23">
        <v>0.45</v>
      </c>
      <c r="G31" s="22">
        <f t="shared" si="0"/>
        <v>327.25</v>
      </c>
      <c r="H31" s="25">
        <f t="shared" si="1"/>
        <v>327.25</v>
      </c>
      <c r="I31" s="8" t="str">
        <f t="shared" si="2"/>
        <v/>
      </c>
      <c r="J31" s="15" t="s">
        <v>250</v>
      </c>
    </row>
    <row r="32" spans="1:10" ht="15" customHeight="1" x14ac:dyDescent="0.2">
      <c r="A32" s="17" t="str">
        <f>IF(AND(Col_Prompts="", Col_PIN&lt;&gt;"", Col_QTY&gt;0)=FALSE, "",
IF(COUNTA($A$12:$A31) = 0, 1, MAX($A$12:$A31)+1))</f>
        <v/>
      </c>
      <c r="B32" s="10"/>
      <c r="C32" s="1"/>
      <c r="D32" s="18"/>
      <c r="E32" s="21"/>
      <c r="F32" s="23"/>
      <c r="G32" s="22" t="str">
        <f t="shared" si="0"/>
        <v/>
      </c>
      <c r="H32" s="25" t="str">
        <f t="shared" si="1"/>
        <v/>
      </c>
      <c r="I32" s="8" t="str">
        <f t="shared" si="2"/>
        <v/>
      </c>
      <c r="J32" s="15"/>
    </row>
    <row r="33" spans="1:10" ht="15" customHeight="1" x14ac:dyDescent="0.2">
      <c r="A33" s="17">
        <f>IF(AND(Col_Prompts="", Col_PIN&lt;&gt;"", Col_QTY&gt;0)=FALSE, "",
IF(COUNTA($A$12:$A32) = 0, 1, MAX($A$12:$A32)+1))</f>
        <v>15</v>
      </c>
      <c r="B33" s="10" t="s">
        <v>200</v>
      </c>
      <c r="C33" s="1" t="s">
        <v>201</v>
      </c>
      <c r="D33" s="18">
        <v>1</v>
      </c>
      <c r="E33" s="21">
        <v>-1000</v>
      </c>
      <c r="F33" s="23">
        <v>0</v>
      </c>
      <c r="G33" s="22">
        <f t="shared" si="0"/>
        <v>-1000</v>
      </c>
      <c r="H33" s="25">
        <f t="shared" si="1"/>
        <v>-1000</v>
      </c>
      <c r="I33" s="8" t="str">
        <f t="shared" si="2"/>
        <v/>
      </c>
      <c r="J33" s="15" t="s">
        <v>272</v>
      </c>
    </row>
    <row r="34" spans="1:10" ht="15" customHeight="1" x14ac:dyDescent="0.2">
      <c r="A34" s="17">
        <f>IF(AND(Col_Prompts="", Col_PIN&lt;&gt;"", Col_QTY&gt;0)=FALSE, "",
IF(COUNTA($A$12:$A33) = 0, 1, MAX($A$12:$A33)+1))</f>
        <v>16</v>
      </c>
      <c r="B34" s="10" t="s">
        <v>255</v>
      </c>
      <c r="C34" s="1" t="s">
        <v>256</v>
      </c>
      <c r="D34" s="18">
        <v>1</v>
      </c>
      <c r="E34" s="21">
        <f>-0.55*(2195+2195+7700+995)</f>
        <v>-7196.7500000000009</v>
      </c>
      <c r="F34" s="23">
        <v>0</v>
      </c>
      <c r="G34" s="22">
        <f t="shared" si="0"/>
        <v>-7196.75</v>
      </c>
      <c r="H34" s="25">
        <f t="shared" si="1"/>
        <v>-7196.75</v>
      </c>
      <c r="I34" s="8" t="str">
        <f t="shared" si="2"/>
        <v/>
      </c>
      <c r="J34" s="15" t="s">
        <v>273</v>
      </c>
    </row>
    <row r="35" spans="1:10" ht="15" customHeight="1" x14ac:dyDescent="0.2">
      <c r="A35" s="17" t="str">
        <f>IF(AND(Col_Prompts="", Col_PIN&lt;&gt;"", Col_QTY&gt;0)=FALSE, "",
IF(COUNTA($A$12:$A34) = 0, 1, MAX($A$12:$A34)+1))</f>
        <v/>
      </c>
      <c r="B35" s="10"/>
      <c r="C35" s="1"/>
      <c r="D35" s="18"/>
      <c r="E35" s="21"/>
      <c r="F35" s="23"/>
      <c r="G35" s="22" t="str">
        <f t="shared" si="0"/>
        <v/>
      </c>
      <c r="H35" s="25" t="str">
        <f t="shared" si="1"/>
        <v/>
      </c>
      <c r="I35" s="8" t="str">
        <f t="shared" si="2"/>
        <v/>
      </c>
      <c r="J35" s="15"/>
    </row>
    <row r="36" spans="1:10" ht="15" customHeight="1" x14ac:dyDescent="0.2">
      <c r="A36" s="17" t="str">
        <f>IF(AND(Col_Prompts="", Col_PIN&lt;&gt;"", Col_QTY&gt;0)=FALSE, "",
IF(COUNTA($A$12:$A35) = 0, 1, MAX($A$12:$A35)+1))</f>
        <v/>
      </c>
      <c r="B36" s="10"/>
      <c r="C36" s="1"/>
      <c r="D36" s="18"/>
      <c r="E36" s="21"/>
      <c r="F36" s="23"/>
      <c r="G36" s="22" t="str">
        <f t="shared" si="0"/>
        <v/>
      </c>
      <c r="H36" s="25" t="str">
        <f t="shared" si="1"/>
        <v/>
      </c>
      <c r="I36" s="8" t="str">
        <f t="shared" si="2"/>
        <v/>
      </c>
      <c r="J36" s="15"/>
    </row>
    <row r="37" spans="1:10" ht="15" customHeight="1" x14ac:dyDescent="0.2">
      <c r="A37" s="17" t="str">
        <f>IF(AND(Col_Prompts="", Col_PIN&lt;&gt;"", Col_QTY&gt;0)=FALSE, "",
IF(COUNTA($A$12:$A36) = 0, 1, MAX($A$12:$A36)+1))</f>
        <v/>
      </c>
      <c r="B37" s="10"/>
      <c r="C37" s="1" t="s">
        <v>216</v>
      </c>
      <c r="D37" s="18"/>
      <c r="E37" s="21"/>
      <c r="F37" s="23"/>
      <c r="G37" s="22" t="str">
        <f t="shared" si="0"/>
        <v/>
      </c>
      <c r="H37" s="25" t="str">
        <f t="shared" si="1"/>
        <v/>
      </c>
      <c r="I37" s="8" t="str">
        <f t="shared" si="2"/>
        <v/>
      </c>
      <c r="J37" s="14" t="s">
        <v>225</v>
      </c>
    </row>
    <row r="38" spans="1:10" ht="15" customHeight="1" x14ac:dyDescent="0.2">
      <c r="A38" s="17" t="str">
        <f>IF(AND(Col_Prompts="", Col_PIN&lt;&gt;"", Col_QTY&gt;0)=FALSE, "",
IF(COUNTA($A$12:$A37) = 0, 1, MAX($A$12:$A37)+1))</f>
        <v/>
      </c>
      <c r="B38" s="10"/>
      <c r="C38" s="1" t="s">
        <v>257</v>
      </c>
      <c r="D38" s="18"/>
      <c r="E38" s="21"/>
      <c r="F38" s="23"/>
      <c r="G38" s="22" t="str">
        <f t="shared" si="0"/>
        <v/>
      </c>
      <c r="H38" s="25" t="str">
        <f t="shared" si="1"/>
        <v/>
      </c>
      <c r="I38" s="8" t="str">
        <f t="shared" si="2"/>
        <v/>
      </c>
      <c r="J38" s="15" t="s">
        <v>259</v>
      </c>
    </row>
    <row r="39" spans="1:10" ht="15" customHeight="1" x14ac:dyDescent="0.2">
      <c r="A39" s="17" t="str">
        <f>IF(AND(Col_Prompts="", Col_PIN&lt;&gt;"", Col_QTY&gt;0)=FALSE, "",
IF(COUNTA($A$12:$A38) = 0, 1, MAX($A$12:$A38)+1))</f>
        <v/>
      </c>
      <c r="B39" s="10"/>
      <c r="C39" s="1" t="s">
        <v>258</v>
      </c>
      <c r="D39" s="18"/>
      <c r="E39" s="21"/>
      <c r="F39" s="23"/>
      <c r="G39" s="22" t="str">
        <f t="shared" si="0"/>
        <v/>
      </c>
      <c r="H39" s="25" t="str">
        <f t="shared" si="1"/>
        <v/>
      </c>
      <c r="I39" s="8" t="str">
        <f t="shared" si="2"/>
        <v/>
      </c>
      <c r="J39" s="14" t="s">
        <v>260</v>
      </c>
    </row>
    <row r="40" spans="1:10" ht="15" customHeight="1" x14ac:dyDescent="0.2">
      <c r="A40" s="17" t="str">
        <f>IF(AND(Col_Prompts="", Col_PIN&lt;&gt;"", Col_QTY&gt;0)=FALSE, "",
IF(COUNTA($A$12:$A39) = 0, 1, MAX($A$12:$A39)+1))</f>
        <v/>
      </c>
      <c r="B40" s="10"/>
      <c r="C40" s="1" t="s">
        <v>215</v>
      </c>
      <c r="D40" s="18"/>
      <c r="E40" s="21"/>
      <c r="F40" s="23"/>
      <c r="G40" s="22" t="str">
        <f t="shared" si="0"/>
        <v/>
      </c>
      <c r="H40" s="25" t="str">
        <f t="shared" si="1"/>
        <v/>
      </c>
      <c r="I40" s="8" t="str">
        <f t="shared" si="2"/>
        <v/>
      </c>
      <c r="J40" s="15" t="s">
        <v>226</v>
      </c>
    </row>
    <row r="41" spans="1:10" ht="15" customHeight="1" thickBot="1" x14ac:dyDescent="0.25">
      <c r="A41" s="17" t="str">
        <f>IF(AND(Col_Prompts="", Col_PIN&lt;&gt;"", Col_QTY&gt;0)=FALSE, "",
IF(COUNTA($A$12:$A40) = 0, 1, MAX($A$12:$A40)+1))</f>
        <v/>
      </c>
      <c r="B41" s="11"/>
      <c r="C41" s="7"/>
      <c r="D41" s="19"/>
      <c r="E41" s="21"/>
      <c r="F41" s="24"/>
      <c r="G41" s="22" t="str">
        <f t="shared" si="0"/>
        <v/>
      </c>
      <c r="H41" s="25" t="str">
        <f t="shared" si="1"/>
        <v/>
      </c>
      <c r="I41" s="8" t="str">
        <f t="shared" si="2"/>
        <v/>
      </c>
    </row>
    <row r="42" spans="1:10" ht="18.75" customHeight="1" thickBot="1" x14ac:dyDescent="0.3">
      <c r="A42" s="60" t="str">
        <f>IF(Message_Reminders = "", "", "Reminder: " &amp; Message_Reminders)</f>
        <v xml:space="preserve">Reminder: Migrations require SKIF (or P.O. if ACS) from original system, plus SKIF for new system.  </v>
      </c>
      <c r="B42" s="61"/>
      <c r="C42" s="61"/>
      <c r="D42" s="62"/>
      <c r="E42" s="57" t="str">
        <f>IF(Message_AllLinePrompts="", "Product Total:", "Totals require highlighted info above " )</f>
        <v>Product Total:</v>
      </c>
      <c r="F42" s="58"/>
      <c r="G42" s="59"/>
      <c r="H42" s="26">
        <f>IF(Message_AllLinePrompts="", SUM($H$13:$H$41), "")</f>
        <v>1491.5</v>
      </c>
    </row>
    <row r="43" spans="1:10" ht="23.25" customHeight="1" x14ac:dyDescent="0.2">
      <c r="A43" s="91" t="s">
        <v>153</v>
      </c>
      <c r="B43" s="92"/>
      <c r="C43" s="101" t="s">
        <v>14</v>
      </c>
      <c r="D43" s="102"/>
      <c r="E43" s="98" t="s">
        <v>12</v>
      </c>
      <c r="F43" s="99"/>
      <c r="G43" s="100"/>
      <c r="H43" s="27"/>
    </row>
    <row r="44" spans="1:10" ht="18" customHeight="1" x14ac:dyDescent="0.2">
      <c r="A44" s="93" t="s">
        <v>152</v>
      </c>
      <c r="B44" s="94"/>
      <c r="C44" s="103" t="s">
        <v>180</v>
      </c>
      <c r="D44" s="104"/>
      <c r="E44" s="98" t="s">
        <v>11</v>
      </c>
      <c r="F44" s="99"/>
      <c r="G44" s="100"/>
      <c r="H44" s="27"/>
    </row>
    <row r="45" spans="1:10" ht="18" customHeight="1" thickBot="1" x14ac:dyDescent="0.25">
      <c r="A45" s="95" t="s">
        <v>154</v>
      </c>
      <c r="B45" s="96"/>
      <c r="C45" s="87" t="str">
        <f>IF(Data_PartialShipmentsOKBox=TRUE,  Message_NoPartialShipments, Message_PartialShipmentsOK)</f>
        <v>Partial Shipments are OK</v>
      </c>
      <c r="D45" s="88"/>
      <c r="E45" s="84" t="s">
        <v>10</v>
      </c>
      <c r="F45" s="85"/>
      <c r="G45" s="86"/>
      <c r="H45" s="28"/>
    </row>
    <row r="46" spans="1:10" ht="20.25" customHeight="1" thickBot="1" x14ac:dyDescent="0.3">
      <c r="A46" s="66" t="s">
        <v>140</v>
      </c>
      <c r="B46" s="67"/>
      <c r="C46" s="67"/>
      <c r="D46" s="68"/>
      <c r="E46" s="63" t="str">
        <f>IF(Message_AllLinePrompts="", "Grand Total", "" )</f>
        <v>Grand Total</v>
      </c>
      <c r="F46" s="64"/>
      <c r="G46" s="65"/>
      <c r="H46" s="29">
        <f>IF(Message_AllLinePrompts="", SUM($H$42:$H$45), "")</f>
        <v>1491.5</v>
      </c>
    </row>
    <row r="47" spans="1:10" ht="15" x14ac:dyDescent="0.2">
      <c r="A47" s="75" t="s">
        <v>117</v>
      </c>
      <c r="B47" s="76"/>
      <c r="C47" s="76"/>
      <c r="D47" s="76"/>
      <c r="E47" s="76"/>
      <c r="F47" s="76"/>
      <c r="G47" s="76"/>
      <c r="H47" s="77"/>
    </row>
    <row r="48" spans="1:10" ht="75" customHeight="1" thickBot="1" x14ac:dyDescent="0.25">
      <c r="A48" s="72" t="s">
        <v>276</v>
      </c>
      <c r="B48" s="73"/>
      <c r="C48" s="73"/>
      <c r="D48" s="73"/>
      <c r="E48" s="73"/>
      <c r="F48" s="73"/>
      <c r="G48" s="73"/>
      <c r="H48" s="74"/>
    </row>
    <row r="49" spans="1:8" ht="5.25" customHeight="1" x14ac:dyDescent="0.2">
      <c r="A49" s="45"/>
      <c r="B49" s="45"/>
      <c r="C49" s="45"/>
      <c r="D49" s="45"/>
      <c r="E49" s="45"/>
      <c r="F49" s="45"/>
      <c r="G49" s="45"/>
      <c r="H49" s="45"/>
    </row>
    <row r="50" spans="1:8" ht="23.25" customHeight="1" x14ac:dyDescent="0.2">
      <c r="A50" s="48" t="s">
        <v>94</v>
      </c>
      <c r="B50" s="48"/>
      <c r="C50" s="48"/>
      <c r="D50" s="48"/>
      <c r="E50" s="48"/>
      <c r="F50" s="48"/>
      <c r="G50" s="48"/>
      <c r="H50" s="48"/>
    </row>
    <row r="51" spans="1:8" hidden="1" x14ac:dyDescent="0.2"/>
    <row r="52" spans="1:8" hidden="1" x14ac:dyDescent="0.2"/>
    <row r="53" spans="1:8" hidden="1" x14ac:dyDescent="0.2"/>
    <row r="54" spans="1:8" hidden="1" x14ac:dyDescent="0.2">
      <c r="B54" s="9" t="s">
        <v>138</v>
      </c>
      <c r="D54" s="9" t="s">
        <v>150</v>
      </c>
      <c r="H54" s="40" t="b">
        <v>0</v>
      </c>
    </row>
    <row r="55" spans="1:8" hidden="1" x14ac:dyDescent="0.2">
      <c r="B55" s="9" t="s">
        <v>120</v>
      </c>
      <c r="D55" s="2" t="s">
        <v>13</v>
      </c>
      <c r="H55" s="32" t="str">
        <f>CONCATENATE(C13&amp;C14&amp;C15&amp;C16&amp;C17&amp;C18&amp;C19&amp;C20&amp;C21&amp;C22&amp;C23&amp;C24&amp;C25&amp;C26&amp;C27&amp;C28&amp;C29&amp;C30&amp;C31&amp;C32&amp;C33&amp;C34&amp;C35&amp;C36&amp;C37&amp;C38&amp;C39&amp;C40&amp;C41)</f>
        <v>ENCOR Base Controller/Office License, StdENCOR Terminal Software, 1-12 LanesENCOR Workstation LicenseWinEPS/OpenEPS for ENCOR, with CP ENCOR System Payments (OpenEPS/WinEPS) I/F, CP OnlyENCOR Signature Capture Option, CP OnlyENCOR ECC Option w/o Chk Img, CP OnlyENCOR Gift Card Mall Option (Blkhwk)Solidcore S3 OEM for ENCORENCOR Catalina Interface OptionENCOR IP Network Video/CCTV InterfaceENCOR Coupon Mgmt I/F (Retail ONE, M-Dot etc.)ENCOR ProLogic Interface OptionENCOR FSA OptionENCOR Table Extracts OptionSIL Eng and Interface for ENCORENCOR Migration Rebate, Prev License, ABOENCOR Migration Rebate, Unique/Site, ACSConnected Payments Customer ID 13579246 Store #4See original invoice attached.NCR ACS-IR Site Number for SWM is 000123456NCR ABO Site Number for SWM is 000123456</v>
      </c>
    </row>
    <row r="56" spans="1:8" hidden="1" x14ac:dyDescent="0.2">
      <c r="B56" s="2" t="s">
        <v>95</v>
      </c>
      <c r="C56" s="4"/>
      <c r="D56" s="2" t="s">
        <v>14</v>
      </c>
      <c r="H56" s="32" t="str">
        <f xml:space="preserve">
Reminder_Migrate &amp;
Reminder_RKI &amp;
Reminder_RBO &amp;
Reminder_SKIF &amp;
Reminder_Transfer</f>
        <v xml:space="preserve">Migrations require SKIF (or P.O. if ACS) from original system, plus SKIF for new system.  </v>
      </c>
    </row>
    <row r="57" spans="1:8" hidden="1" x14ac:dyDescent="0.2">
      <c r="B57" s="2" t="s">
        <v>96</v>
      </c>
      <c r="D57" s="2" t="s">
        <v>15</v>
      </c>
    </row>
    <row r="58" spans="1:8" hidden="1" x14ac:dyDescent="0.2">
      <c r="B58" s="2" t="s">
        <v>97</v>
      </c>
      <c r="D58" s="2" t="s">
        <v>16</v>
      </c>
      <c r="H58" s="2" t="s">
        <v>118</v>
      </c>
    </row>
    <row r="59" spans="1:8" hidden="1" x14ac:dyDescent="0.2">
      <c r="B59" s="2" t="s">
        <v>98</v>
      </c>
      <c r="D59" s="2" t="s">
        <v>17</v>
      </c>
      <c r="H59" s="2" t="s">
        <v>119</v>
      </c>
    </row>
    <row r="60" spans="1:8" hidden="1" x14ac:dyDescent="0.2">
      <c r="B60" s="2" t="s">
        <v>99</v>
      </c>
      <c r="D60" s="2" t="s">
        <v>18</v>
      </c>
    </row>
    <row r="61" spans="1:8" hidden="1" x14ac:dyDescent="0.2">
      <c r="B61" s="9" t="s">
        <v>146</v>
      </c>
      <c r="D61" s="2" t="s">
        <v>19</v>
      </c>
      <c r="H61" s="9" t="s">
        <v>122</v>
      </c>
    </row>
    <row r="62" spans="1:8" hidden="1" x14ac:dyDescent="0.2">
      <c r="B62" s="2" t="s">
        <v>100</v>
      </c>
      <c r="D62" s="2" t="s">
        <v>20</v>
      </c>
      <c r="H62" s="9" t="s">
        <v>123</v>
      </c>
    </row>
    <row r="63" spans="1:8" hidden="1" x14ac:dyDescent="0.2">
      <c r="B63" s="2" t="s">
        <v>101</v>
      </c>
      <c r="D63" s="2" t="s">
        <v>21</v>
      </c>
      <c r="H63" s="9" t="s">
        <v>124</v>
      </c>
    </row>
    <row r="64" spans="1:8" hidden="1" x14ac:dyDescent="0.2">
      <c r="B64" s="2" t="s">
        <v>102</v>
      </c>
      <c r="D64" s="2" t="s">
        <v>22</v>
      </c>
      <c r="H64" s="9" t="s">
        <v>126</v>
      </c>
    </row>
    <row r="65" spans="2:8" hidden="1" x14ac:dyDescent="0.2">
      <c r="B65" s="2" t="s">
        <v>103</v>
      </c>
      <c r="D65" s="2" t="s">
        <v>23</v>
      </c>
      <c r="H65" s="9" t="s">
        <v>125</v>
      </c>
    </row>
    <row r="66" spans="2:8" hidden="1" x14ac:dyDescent="0.2">
      <c r="B66" s="2" t="s">
        <v>104</v>
      </c>
      <c r="D66" s="2" t="s">
        <v>24</v>
      </c>
      <c r="H66" s="32" t="str">
        <f>CONCATENATE(I13&amp;I14&amp;I15&amp;I16&amp;I17&amp;I18&amp;I19&amp;I20&amp;I21&amp;I22&amp;I23&amp;I24&amp;I25&amp;I26&amp;I27&amp;I28&amp;I29&amp;I30&amp;I31&amp;I32&amp;I33&amp;I34&amp;I35&amp;I36&amp;I37&amp;I38&amp;I39&amp;I40&amp;I41)</f>
        <v/>
      </c>
    </row>
    <row r="67" spans="2:8" hidden="1" x14ac:dyDescent="0.2">
      <c r="B67" s="2" t="s">
        <v>105</v>
      </c>
      <c r="D67" s="2" t="s">
        <v>25</v>
      </c>
      <c r="H67" s="32" t="str">
        <f xml:space="preserve">
  IF(OR(iPONumber=""), "Must enter your P.O. number before sending.  ", "" ) &amp;
  IF(OR(iWholesalerCode=Data_WholesalerCodeClickHere, iWholesalerCode=""), "Must select Wholesaler Code before sending P.O.  ", "" ) &amp;
  IF(OR(iSelectAccountCode=Data_AccountCodeClickHere, iSelectAccountCode=""), "Must choose the Select Account Code (or &lt;NONE&gt;) before sending P.O.  ", "" ) &amp;
  IF(OR(iPartnerCompanyName=""), "Your Partner Company Name is required.  ", "" ) &amp;
  IF(OR(iPartnerIDNumber=""), "Your Partner Master ID Number is required.  ", "" ) &amp;
  IF(OR(iPartnerBillToAttn=""), "Your Bill-To Name is required.  ", "" ) &amp;
  IF(OR(iPartnerBillToAddress="", iPartnerCityStateZip=""), IF(AND(iPartnerBillToAddress="", iPartnerCityStateZip=""), "Your Complete Bill-To Address is required.  ", "Your Bill-To Address is not yet complete.  " ), "") &amp;
  IF(AND(iPartnerAdminTelephone  = "", iPartnerAdminContactEmail = ""), "Please add your Admin's Telephone Number and eMail.  ",
    IF(OR(iPartnerAdminTelephone  =""), "Please add your Admin's Telephone Number.  ", IF(OR(iPartnerAdminContactEmail=""), "Please add your Admin's eMail.  ", "" ) )) &amp;
  IF(OR(iPODate=""), "Please add the Date of this P.O.  ", "" ) &amp;
  IF(OR(iRDD=""), "Please add the Required Delivery Date for this order.", "" ) &amp;
IF(UPPER(iShipToName)&lt;&gt;"SAME",
  IF(OR(iShipToName=""), "Your Ship-To Name is required.  ", "" ) &amp;
  IF(OR(iShipToAddress="", iShipToCityStateZip=""), IF(AND(iShipToAddress="", iShipToCityStateZip=""), "Your Complete Ship-To Address is required.  ", "Your Ship-To Address is not yet complete.  " ), "") &amp;
  IF(AND(iShipToAdminTelephone  = "", iShipToAdminEmail = ""), "Please add your Ship-To Admin Telephone Number and eMail.  ",
    IF(OR(iShipToAdminTelephone  =""), "Please add your Ship-To Admin's Telephone Number.  ", IF(OR(iShipToAdminEmail=""), "Please add your Ship-To Admin's eMail.  ", "" ) )), ""
)</f>
        <v/>
      </c>
    </row>
    <row r="68" spans="2:8" hidden="1" x14ac:dyDescent="0.2">
      <c r="B68" s="2" t="s">
        <v>106</v>
      </c>
      <c r="D68" s="9" t="s">
        <v>155</v>
      </c>
      <c r="H68" s="9" t="s">
        <v>151</v>
      </c>
    </row>
    <row r="69" spans="2:8" hidden="1" x14ac:dyDescent="0.2">
      <c r="B69" s="2" t="s">
        <v>107</v>
      </c>
      <c r="D69" s="2" t="s">
        <v>26</v>
      </c>
      <c r="H69" s="32" t="str">
        <f>IF( OR(Message_MandatesAll="", Total_Product=0), "", IF(AND(Message_MandatesAll&lt;&gt;"", LEN(Message_MandatesAll)&gt;100), Message_MandatesTerse, Message_MandatesAll) )</f>
        <v/>
      </c>
    </row>
    <row r="70" spans="2:8" hidden="1" x14ac:dyDescent="0.2">
      <c r="B70" s="2" t="s">
        <v>108</v>
      </c>
      <c r="D70" s="2" t="s">
        <v>27</v>
      </c>
      <c r="H70" s="12" t="s">
        <v>9</v>
      </c>
    </row>
    <row r="71" spans="2:8" hidden="1" x14ac:dyDescent="0.2">
      <c r="B71" s="2" t="s">
        <v>116</v>
      </c>
      <c r="D71" s="2" t="s">
        <v>28</v>
      </c>
      <c r="H71" s="12" t="s">
        <v>133</v>
      </c>
    </row>
    <row r="72" spans="2:8" hidden="1" x14ac:dyDescent="0.2">
      <c r="B72" s="2" t="s">
        <v>109</v>
      </c>
      <c r="D72" s="2" t="s">
        <v>29</v>
      </c>
      <c r="H72" s="12" t="s">
        <v>134</v>
      </c>
    </row>
    <row r="73" spans="2:8" hidden="1" x14ac:dyDescent="0.2">
      <c r="B73" s="2" t="s">
        <v>110</v>
      </c>
      <c r="D73" s="2" t="s">
        <v>30</v>
      </c>
      <c r="H73" s="41" t="str">
        <f>IF(UPPER(iShipToName)="SAME",
  "Item Data as well as Partner Information
  Needed for P.O. to be Accepted by NCR",
  "Item Data and Partner/Shipping Information
  Needed for P.O. to be Accepted by NCR"
)</f>
        <v>Item Data as well as Partner Information
  Needed for P.O. to be Accepted by NCR</v>
      </c>
    </row>
    <row r="74" spans="2:8" hidden="1" x14ac:dyDescent="0.2">
      <c r="B74" s="2" t="s">
        <v>111</v>
      </c>
      <c r="D74" s="2" t="s">
        <v>31</v>
      </c>
      <c r="H74" s="9" t="s">
        <v>137</v>
      </c>
    </row>
    <row r="75" spans="2:8" hidden="1" x14ac:dyDescent="0.2">
      <c r="B75" s="2" t="s">
        <v>112</v>
      </c>
      <c r="D75" s="2" t="s">
        <v>32</v>
      </c>
    </row>
    <row r="76" spans="2:8" hidden="1" x14ac:dyDescent="0.2">
      <c r="B76" s="2" t="s">
        <v>113</v>
      </c>
      <c r="D76" s="2" t="s">
        <v>33</v>
      </c>
      <c r="H76" s="32" t="str">
        <f xml:space="preserve"> IF(
   IFERROR( IF(FIND("RBO ", UPPER(Data_ConcatenatedDescriptions)) &gt;0,        "", "" ), "") &lt;&gt; "", "",
   IFERROR( IF(FIND("MIGRAT", UPPER(Data_ConcatenatedDescriptions)) &gt;0,    "Migrations require SKIF (or P.O. if ACS) from original system, plus SKIF for new system.  ", "" ), "") )</f>
        <v xml:space="preserve">Migrations require SKIF (or P.O. if ACS) from original system, plus SKIF for new system.  </v>
      </c>
    </row>
    <row r="77" spans="2:8" hidden="1" x14ac:dyDescent="0.2">
      <c r="B77" s="2" t="s">
        <v>114</v>
      </c>
      <c r="D77" s="2" t="s">
        <v>34</v>
      </c>
      <c r="H77" s="32" t="str">
        <f xml:space="preserve"> IF(
   IFERROR( IF(FIND("REMOTE KEY", UPPER(Data_ConcatenatedDescriptions)) &gt;0, "Found Remote Key", "" ), "") &amp;
   IFERROR( IF(FIND("RKI ", UPPER(Data_ConcatenatedDescriptions)) &gt;0,                 "Found RKI", "" ), "")
   = "", "", "Send RKI Supplemental Order Information Form with this P.O.  ")</f>
        <v/>
      </c>
    </row>
    <row r="78" spans="2:8" hidden="1" x14ac:dyDescent="0.2">
      <c r="B78" s="2" t="s">
        <v>115</v>
      </c>
      <c r="D78" s="2" t="s">
        <v>35</v>
      </c>
      <c r="H78" s="32" t="str">
        <f xml:space="preserve">  IFERROR( IF(FIND("RBO", UPPER(Data_ConcatenatedDescriptions)) &gt;0, "", "" ), "")</f>
        <v/>
      </c>
    </row>
    <row r="79" spans="2:8" hidden="1" x14ac:dyDescent="0.2">
      <c r="D79" s="2" t="s">
        <v>36</v>
      </c>
      <c r="H79" s="32" t="str">
        <f xml:space="preserve"> IF( OR( Reminder_Migrate &lt;&gt; "",  Reminder_Transfer &lt;&gt; "" ), "",
   IF( AND(
               IFERROR( IF(FIND("ISS45", UPPER(Data_ConcatenatedDescriptions)) &gt;0,                "Found ISS45  ", "" ), "") &lt;&gt; "",
               IFERROR( IF(FIND("SCANMASTER", UPPER(Data_ConcatenatedDescriptions)) &gt;0,  "Found ScanMaster", "" ), "") &lt;&gt; "",
      ),  "Send POS SKIF with this P.O.  ",
       IFERROR( IF(FIND("ISS45", UPPER(Data_ConcatenatedDescriptions)) &gt;0,                        "Send ISS45 SKIF with this P.O.  ", "" ), "") &amp;
       IFERROR( IF(FIND("SCANMASTER", UPPER(Data_ConcatenatedDescriptions)) &gt;0,          "Send ScanMaster SKIF with this P.O.  ", "" ), "") &amp;
       IFERROR( IF(FIND("ENCOR", UPPER(Data_ConcatenatedDescriptions)) &gt;0,          "Send ENCOR SKIF with this P.O.  ", "" ), "")
   )
)</f>
        <v/>
      </c>
    </row>
    <row r="80" spans="2:8" hidden="1" x14ac:dyDescent="0.2">
      <c r="D80" s="2" t="s">
        <v>37</v>
      </c>
      <c r="H80" s="32" t="str">
        <f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row>
    <row r="81" spans="4:4" hidden="1" x14ac:dyDescent="0.2">
      <c r="D81" s="2" t="s">
        <v>38</v>
      </c>
    </row>
    <row r="82" spans="4:4" hidden="1" x14ac:dyDescent="0.2">
      <c r="D82" s="2" t="s">
        <v>39</v>
      </c>
    </row>
    <row r="83" spans="4:4" hidden="1" x14ac:dyDescent="0.2">
      <c r="D83" s="2" t="s">
        <v>40</v>
      </c>
    </row>
    <row r="84" spans="4:4" hidden="1" x14ac:dyDescent="0.2">
      <c r="D84" s="2" t="s">
        <v>41</v>
      </c>
    </row>
    <row r="85" spans="4:4" hidden="1" x14ac:dyDescent="0.2">
      <c r="D85" s="2" t="s">
        <v>42</v>
      </c>
    </row>
    <row r="86" spans="4:4" hidden="1" x14ac:dyDescent="0.2">
      <c r="D86" s="2" t="s">
        <v>43</v>
      </c>
    </row>
    <row r="87" spans="4:4" hidden="1" x14ac:dyDescent="0.2">
      <c r="D87" s="2" t="s">
        <v>44</v>
      </c>
    </row>
    <row r="88" spans="4:4" hidden="1" x14ac:dyDescent="0.2">
      <c r="D88" s="2" t="s">
        <v>45</v>
      </c>
    </row>
    <row r="89" spans="4:4" hidden="1" x14ac:dyDescent="0.2">
      <c r="D89" s="2" t="s">
        <v>46</v>
      </c>
    </row>
    <row r="90" spans="4:4" hidden="1" x14ac:dyDescent="0.2">
      <c r="D90" s="2" t="s">
        <v>47</v>
      </c>
    </row>
    <row r="91" spans="4:4" hidden="1" x14ac:dyDescent="0.2">
      <c r="D91" s="2" t="s">
        <v>48</v>
      </c>
    </row>
    <row r="92" spans="4:4" hidden="1" x14ac:dyDescent="0.2">
      <c r="D92" s="2" t="s">
        <v>49</v>
      </c>
    </row>
    <row r="93" spans="4:4" hidden="1" x14ac:dyDescent="0.2">
      <c r="D93" s="2" t="s">
        <v>50</v>
      </c>
    </row>
    <row r="94" spans="4:4" hidden="1" x14ac:dyDescent="0.2">
      <c r="D94" s="9" t="s">
        <v>139</v>
      </c>
    </row>
    <row r="95" spans="4:4" hidden="1" x14ac:dyDescent="0.2">
      <c r="D95" s="2" t="s">
        <v>51</v>
      </c>
    </row>
    <row r="96" spans="4:4" hidden="1" x14ac:dyDescent="0.2">
      <c r="D96" s="2" t="s">
        <v>52</v>
      </c>
    </row>
    <row r="97" spans="4:4" hidden="1" x14ac:dyDescent="0.2">
      <c r="D97" s="2" t="s">
        <v>53</v>
      </c>
    </row>
    <row r="98" spans="4:4" hidden="1" x14ac:dyDescent="0.2">
      <c r="D98" s="2" t="s">
        <v>54</v>
      </c>
    </row>
    <row r="99" spans="4:4" hidden="1" x14ac:dyDescent="0.2">
      <c r="D99" s="2" t="s">
        <v>55</v>
      </c>
    </row>
    <row r="100" spans="4:4" hidden="1" x14ac:dyDescent="0.2">
      <c r="D100" s="2" t="s">
        <v>56</v>
      </c>
    </row>
    <row r="101" spans="4:4" hidden="1" x14ac:dyDescent="0.2">
      <c r="D101" s="2" t="s">
        <v>57</v>
      </c>
    </row>
    <row r="102" spans="4:4" hidden="1" x14ac:dyDescent="0.2">
      <c r="D102" s="2" t="s">
        <v>58</v>
      </c>
    </row>
    <row r="103" spans="4:4" hidden="1" x14ac:dyDescent="0.2">
      <c r="D103" s="2" t="s">
        <v>59</v>
      </c>
    </row>
    <row r="104" spans="4:4" hidden="1" x14ac:dyDescent="0.2">
      <c r="D104" s="2" t="s">
        <v>60</v>
      </c>
    </row>
    <row r="105" spans="4:4" hidden="1" x14ac:dyDescent="0.2">
      <c r="D105" s="2" t="s">
        <v>61</v>
      </c>
    </row>
    <row r="106" spans="4:4" hidden="1" x14ac:dyDescent="0.2">
      <c r="D106" s="2" t="s">
        <v>62</v>
      </c>
    </row>
    <row r="107" spans="4:4" hidden="1" x14ac:dyDescent="0.2">
      <c r="D107" s="2" t="s">
        <v>63</v>
      </c>
    </row>
    <row r="108" spans="4:4" hidden="1" x14ac:dyDescent="0.2">
      <c r="D108" s="2" t="s">
        <v>64</v>
      </c>
    </row>
    <row r="109" spans="4:4" hidden="1" x14ac:dyDescent="0.2">
      <c r="D109" s="2" t="s">
        <v>65</v>
      </c>
    </row>
    <row r="110" spans="4:4" hidden="1" x14ac:dyDescent="0.2">
      <c r="D110" s="2" t="s">
        <v>66</v>
      </c>
    </row>
    <row r="111" spans="4:4" hidden="1" x14ac:dyDescent="0.2">
      <c r="D111" s="2" t="s">
        <v>67</v>
      </c>
    </row>
    <row r="112" spans="4:4" hidden="1" x14ac:dyDescent="0.2">
      <c r="D112" s="2" t="s">
        <v>68</v>
      </c>
    </row>
    <row r="113" spans="4:4" hidden="1" x14ac:dyDescent="0.2">
      <c r="D113" s="2" t="s">
        <v>69</v>
      </c>
    </row>
    <row r="114" spans="4:4" hidden="1" x14ac:dyDescent="0.2">
      <c r="D114" s="2" t="s">
        <v>70</v>
      </c>
    </row>
    <row r="115" spans="4:4" hidden="1" x14ac:dyDescent="0.2">
      <c r="D115" s="2" t="s">
        <v>71</v>
      </c>
    </row>
    <row r="116" spans="4:4" hidden="1" x14ac:dyDescent="0.2">
      <c r="D116" s="2" t="s">
        <v>72</v>
      </c>
    </row>
    <row r="117" spans="4:4" hidden="1" x14ac:dyDescent="0.2">
      <c r="D117" s="2" t="s">
        <v>73</v>
      </c>
    </row>
    <row r="118" spans="4:4" hidden="1" x14ac:dyDescent="0.2">
      <c r="D118" s="2" t="s">
        <v>74</v>
      </c>
    </row>
    <row r="119" spans="4:4" hidden="1" x14ac:dyDescent="0.2">
      <c r="D119" s="2" t="s">
        <v>75</v>
      </c>
    </row>
    <row r="120" spans="4:4" hidden="1" x14ac:dyDescent="0.2">
      <c r="D120" s="2" t="s">
        <v>76</v>
      </c>
    </row>
    <row r="121" spans="4:4" hidden="1" x14ac:dyDescent="0.2">
      <c r="D121" s="2" t="s">
        <v>77</v>
      </c>
    </row>
    <row r="122" spans="4:4" hidden="1" x14ac:dyDescent="0.2">
      <c r="D122" s="2" t="s">
        <v>78</v>
      </c>
    </row>
    <row r="123" spans="4:4" hidden="1" x14ac:dyDescent="0.2">
      <c r="D123" s="2" t="s">
        <v>79</v>
      </c>
    </row>
    <row r="124" spans="4:4" hidden="1" x14ac:dyDescent="0.2">
      <c r="D124" s="2" t="s">
        <v>80</v>
      </c>
    </row>
    <row r="125" spans="4:4" hidden="1" x14ac:dyDescent="0.2">
      <c r="D125" s="2" t="s">
        <v>81</v>
      </c>
    </row>
    <row r="126" spans="4:4" hidden="1" x14ac:dyDescent="0.2">
      <c r="D126" s="2" t="s">
        <v>82</v>
      </c>
    </row>
    <row r="127" spans="4:4" hidden="1" x14ac:dyDescent="0.2">
      <c r="D127" s="2" t="s">
        <v>83</v>
      </c>
    </row>
    <row r="128" spans="4:4" hidden="1" x14ac:dyDescent="0.2">
      <c r="D128" s="2" t="s">
        <v>84</v>
      </c>
    </row>
    <row r="129" spans="4:4" hidden="1" x14ac:dyDescent="0.2">
      <c r="D129" s="2" t="s">
        <v>85</v>
      </c>
    </row>
    <row r="130" spans="4:4" hidden="1" x14ac:dyDescent="0.2">
      <c r="D130" s="2" t="s">
        <v>86</v>
      </c>
    </row>
    <row r="131" spans="4:4" hidden="1" x14ac:dyDescent="0.2">
      <c r="D131" s="2" t="s">
        <v>87</v>
      </c>
    </row>
    <row r="132" spans="4:4" hidden="1" x14ac:dyDescent="0.2">
      <c r="D132" s="2" t="s">
        <v>88</v>
      </c>
    </row>
    <row r="133" spans="4:4" hidden="1" x14ac:dyDescent="0.2">
      <c r="D133" s="2" t="s">
        <v>89</v>
      </c>
    </row>
    <row r="134" spans="4:4" hidden="1" x14ac:dyDescent="0.2">
      <c r="D134" s="2" t="s">
        <v>90</v>
      </c>
    </row>
    <row r="135" spans="4:4" hidden="1" x14ac:dyDescent="0.2">
      <c r="D135" s="2" t="s">
        <v>91</v>
      </c>
    </row>
    <row r="136" spans="4:4" hidden="1" x14ac:dyDescent="0.2">
      <c r="D136" s="2" t="s">
        <v>92</v>
      </c>
    </row>
    <row r="137" spans="4:4" hidden="1" x14ac:dyDescent="0.2">
      <c r="D137" s="2" t="s">
        <v>93</v>
      </c>
    </row>
    <row r="138" spans="4:4" hidden="1" x14ac:dyDescent="0.2"/>
    <row r="139" spans="4:4" hidden="1" x14ac:dyDescent="0.2"/>
    <row r="140" spans="4:4" hidden="1" x14ac:dyDescent="0.2"/>
    <row r="141" spans="4:4" hidden="1" x14ac:dyDescent="0.2"/>
    <row r="142" spans="4:4" hidden="1" x14ac:dyDescent="0.2"/>
    <row r="143" spans="4:4" hidden="1" x14ac:dyDescent="0.2"/>
    <row r="144" spans="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AD4" sheet="1" objects="1" scenarios="1"/>
  <mergeCells count="46">
    <mergeCell ref="A1:B1"/>
    <mergeCell ref="C1:F1"/>
    <mergeCell ref="A2:B2"/>
    <mergeCell ref="D2:E2"/>
    <mergeCell ref="A3:B3"/>
    <mergeCell ref="D3:E3"/>
    <mergeCell ref="F3:H3"/>
    <mergeCell ref="A4:B4"/>
    <mergeCell ref="D4:F4"/>
    <mergeCell ref="G4:H4"/>
    <mergeCell ref="A5:B5"/>
    <mergeCell ref="D5:F5"/>
    <mergeCell ref="G5:H5"/>
    <mergeCell ref="A6:B6"/>
    <mergeCell ref="D6:F6"/>
    <mergeCell ref="G6:H6"/>
    <mergeCell ref="A7:B7"/>
    <mergeCell ref="D7:F7"/>
    <mergeCell ref="G7:H7"/>
    <mergeCell ref="A8:B8"/>
    <mergeCell ref="D8:F8"/>
    <mergeCell ref="G8:H8"/>
    <mergeCell ref="A9:B9"/>
    <mergeCell ref="D9:F9"/>
    <mergeCell ref="G9:H9"/>
    <mergeCell ref="A10:B10"/>
    <mergeCell ref="D10:F10"/>
    <mergeCell ref="G10:H10"/>
    <mergeCell ref="A11:H11"/>
    <mergeCell ref="A42:D42"/>
    <mergeCell ref="E42:G42"/>
    <mergeCell ref="A43:B43"/>
    <mergeCell ref="C43:D43"/>
    <mergeCell ref="E43:G43"/>
    <mergeCell ref="A44:B44"/>
    <mergeCell ref="C44:D44"/>
    <mergeCell ref="E44:G44"/>
    <mergeCell ref="A48:H48"/>
    <mergeCell ref="A49:H49"/>
    <mergeCell ref="A50:H50"/>
    <mergeCell ref="A45:B45"/>
    <mergeCell ref="C45:D45"/>
    <mergeCell ref="E45:G45"/>
    <mergeCell ref="A46:D46"/>
    <mergeCell ref="E46:G46"/>
    <mergeCell ref="A47:H47"/>
  </mergeCells>
  <conditionalFormatting sqref="C13:C41">
    <cfRule type="expression" dxfId="71" priority="31" stopIfTrue="1">
      <formula>$I13=Prompt_EnterDescription</formula>
    </cfRule>
  </conditionalFormatting>
  <conditionalFormatting sqref="F13:F41">
    <cfRule type="expression" dxfId="70" priority="30" stopIfTrue="1">
      <formula>$I13=Prompt_EnterDiscount</formula>
    </cfRule>
  </conditionalFormatting>
  <conditionalFormatting sqref="E13:E41">
    <cfRule type="expression" dxfId="69" priority="29" stopIfTrue="1">
      <formula>$I13=Prompt_EnterList</formula>
    </cfRule>
  </conditionalFormatting>
  <conditionalFormatting sqref="G13:G41">
    <cfRule type="expression" dxfId="68" priority="26" stopIfTrue="1">
      <formula>AND($I13&lt;&gt;"", ISNUMBER($G13)=TRUE)</formula>
    </cfRule>
  </conditionalFormatting>
  <conditionalFormatting sqref="H13:H41">
    <cfRule type="expression" dxfId="67" priority="28" stopIfTrue="1">
      <formula>$I13&lt;&gt;""</formula>
    </cfRule>
  </conditionalFormatting>
  <conditionalFormatting sqref="C44">
    <cfRule type="expression" dxfId="66" priority="33">
      <formula>OR($C$44="", $C$44=$B$54)</formula>
    </cfRule>
  </conditionalFormatting>
  <conditionalFormatting sqref="C44:D44">
    <cfRule type="expression" dxfId="65" priority="34">
      <formula>AND($C$44&lt;&gt;$B$55, $C$44&lt;&gt;$B$54)</formula>
    </cfRule>
  </conditionalFormatting>
  <conditionalFormatting sqref="C43">
    <cfRule type="expression" dxfId="64" priority="35" stopIfTrue="1">
      <formula>OR($C$43="", $C$43=$D$54)</formula>
    </cfRule>
  </conditionalFormatting>
  <conditionalFormatting sqref="C45:D45">
    <cfRule type="expression" dxfId="63" priority="27" stopIfTrue="1">
      <formula>$C$45=Message_NoPartialShipments</formula>
    </cfRule>
  </conditionalFormatting>
  <conditionalFormatting sqref="B13:B41">
    <cfRule type="expression" dxfId="62" priority="25" stopIfTrue="1">
      <formula>$I13=Prompt_EnterPID</formula>
    </cfRule>
  </conditionalFormatting>
  <conditionalFormatting sqref="D13:D41">
    <cfRule type="expression" dxfId="61" priority="1" stopIfTrue="1">
      <formula>$I13=Prompt_EnterQuantity</formula>
    </cfRule>
  </conditionalFormatting>
  <conditionalFormatting sqref="E42:H42">
    <cfRule type="expression" dxfId="60" priority="24">
      <formula>$H66&lt;&gt;""</formula>
    </cfRule>
  </conditionalFormatting>
  <conditionalFormatting sqref="A42:D42">
    <cfRule type="expression" dxfId="59" priority="23">
      <formula>$A$42&lt;&gt;""</formula>
    </cfRule>
  </conditionalFormatting>
  <conditionalFormatting sqref="H2">
    <cfRule type="expression" dxfId="58" priority="22">
      <formula>AND(iPODate="", Message_Mandates&lt;&gt;"")</formula>
    </cfRule>
  </conditionalFormatting>
  <conditionalFormatting sqref="G9:H9">
    <cfRule type="expression" dxfId="57" priority="20">
      <formula>AND(iShipToAdminTelephone="", Message_Mandates&lt;&gt;"")</formula>
    </cfRule>
  </conditionalFormatting>
  <conditionalFormatting sqref="G10:H10">
    <cfRule type="expression" dxfId="56" priority="21">
      <formula>AND(iShipToAdminEmail="", Message_Mandates&lt;&gt;"")</formula>
    </cfRule>
  </conditionalFormatting>
  <conditionalFormatting sqref="H1">
    <cfRule type="expression" dxfId="55" priority="19">
      <formula>AND(iPONumber="", Message_Mandates&lt;&gt;"")</formula>
    </cfRule>
  </conditionalFormatting>
  <conditionalFormatting sqref="G5:H5">
    <cfRule type="expression" dxfId="54" priority="18">
      <formula>AND(iShipToAddressCont = "", iShipToAddress = "", Message_Mandates&lt;&gt;"")</formula>
    </cfRule>
  </conditionalFormatting>
  <conditionalFormatting sqref="G5:H10">
    <cfRule type="expression" dxfId="53" priority="2" stopIfTrue="1">
      <formula>UPPER(iShipToName)="SAME"</formula>
    </cfRule>
  </conditionalFormatting>
  <conditionalFormatting sqref="A11:H11">
    <cfRule type="expression" dxfId="52" priority="6">
      <formula>Area_Warnings=Message_UseXLSX</formula>
    </cfRule>
    <cfRule type="expression" dxfId="51" priority="15">
      <formula>LEN(Area_Warnings)&gt;185</formula>
    </cfRule>
    <cfRule type="expression" dxfId="50" priority="16">
      <formula>Area_Warnings&lt;&gt;""</formula>
    </cfRule>
  </conditionalFormatting>
  <conditionalFormatting sqref="C9">
    <cfRule type="expression" dxfId="49" priority="14">
      <formula>AND(iPartnerAdminTelephone = "", Message_Mandates&lt;&gt;"")</formula>
    </cfRule>
  </conditionalFormatting>
  <conditionalFormatting sqref="F2">
    <cfRule type="expression" dxfId="48" priority="13">
      <formula>AND(iRDD="", Message_Mandates&lt;&gt;"")</formula>
    </cfRule>
  </conditionalFormatting>
  <conditionalFormatting sqref="G4:H4">
    <cfRule type="expression" dxfId="47" priority="12">
      <formula>AND(iShipToName="", Message_Mandates&lt;&gt;"")</formula>
    </cfRule>
  </conditionalFormatting>
  <conditionalFormatting sqref="C10">
    <cfRule type="expression" dxfId="46" priority="11">
      <formula>AND(iPartnerAdminContactEmail="", Message_Mandates&lt;&gt;"")</formula>
    </cfRule>
  </conditionalFormatting>
  <conditionalFormatting sqref="C4">
    <cfRule type="expression" dxfId="45" priority="10">
      <formula>AND(iPartnerBillToAttn="",  Message_Mandates&lt;&gt;"")</formula>
    </cfRule>
  </conditionalFormatting>
  <conditionalFormatting sqref="C3">
    <cfRule type="expression" dxfId="44" priority="9">
      <formula>AND(iPartnerIDNumber = "", Message_Mandates&lt;&gt;"")</formula>
    </cfRule>
  </conditionalFormatting>
  <conditionalFormatting sqref="C2">
    <cfRule type="expression" dxfId="43" priority="8">
      <formula>AND(iPartnerCompanyName = "", Message_Mandates&lt;&gt;"")</formula>
    </cfRule>
  </conditionalFormatting>
  <conditionalFormatting sqref="C5">
    <cfRule type="expression" dxfId="42" priority="7">
      <formula>AND(iPartnerBillToAddress="", Message_Mandates&lt;&gt;"")</formula>
    </cfRule>
  </conditionalFormatting>
  <conditionalFormatting sqref="C1:F1">
    <cfRule type="expression" dxfId="41" priority="36">
      <formula>OR($C$1=$H$71, $C$1=$H$72, $C$1=$H$73)</formula>
    </cfRule>
  </conditionalFormatting>
  <conditionalFormatting sqref="C7:C8">
    <cfRule type="expression" dxfId="40" priority="5">
      <formula>AND(iPartnerCityStateZip="", Message_Mandates&lt;&gt;"")</formula>
    </cfRule>
  </conditionalFormatting>
  <conditionalFormatting sqref="C6">
    <cfRule type="expression" dxfId="39" priority="4">
      <formula>AND(iPartnerBillToAddressCont="", iPartnerCityStateZip="",  iPartnerBillToAddress="", Message_Mandates&lt;&gt;"")</formula>
    </cfRule>
  </conditionalFormatting>
  <conditionalFormatting sqref="G6:H6">
    <cfRule type="expression" dxfId="38" priority="17">
      <formula>AND(iShipToAddressCont="", iShipToAddress="", iShipToCityStateZip="", Message_Mandates&lt;&gt;"")</formula>
    </cfRule>
  </conditionalFormatting>
  <conditionalFormatting sqref="G7:H8">
    <cfRule type="expression" dxfId="37" priority="3">
      <formula>AND(iShipToCityStateZip="", Message_Mandates&lt;&gt;"")</formula>
    </cfRule>
  </conditionalFormatting>
  <conditionalFormatting sqref="A13:H41">
    <cfRule type="expression" dxfId="36" priority="32">
      <formula>AND($D13=0, $D13&lt;&gt;"")</formula>
    </cfRule>
  </conditionalFormatting>
  <dataValidations count="7">
    <dataValidation type="list" allowBlank="1" showInputMessage="1" showErrorMessage="1" sqref="C44">
      <formula1>$B$54:$B$78</formula1>
    </dataValidation>
    <dataValidation type="whole" allowBlank="1" showInputMessage="1" showErrorMessage="1" errorTitle="Enter a POSITIVE Quantity Number" error="Enter the quantity using whole numbers, like &quot;1&quot; or &quot;250&quot; - use whole numbers only and don't copy text, bullets, formatting characters etc.  &quot;0&quot; (zero) is allowable but not negative numbers." sqref="D13:D41">
      <formula1>0</formula1>
      <formula2>100000</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3:E14 E16:E41">
      <formula1>-100000</formula1>
      <formula2>1000000</formula2>
    </dataValidation>
    <dataValidation type="decimal" allowBlank="1" showInputMessage="1" showErrorMessage="1" errorTitle="Enter the Discount as a Number" error="For example, use &quot;45&quot; for 45% or &quot;52.25&quot; for 52¼ percent.  Enter &quot;0&quot; for NET PRICE items (0%).  Don't enter or paste % signs, text, bullets or formatting characters.  Numbers and decimal points only." sqref="F13:F41">
      <formula1>0</formula1>
      <formula2>1</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5">
      <formula1>-1000000</formula1>
      <formula2>1000000</formula2>
    </dataValidation>
    <dataValidation type="list" allowBlank="1" showInputMessage="1" showErrorMessage="1" sqref="C43">
      <formula1>$D$54:$D$137</formula1>
    </dataValidation>
    <dataValidation type="date" allowBlank="1" showInputMessage="1" showErrorMessage="1" errorTitle="Date Required" error="Enter a 2016 date of this purchase order using a standard date format." sqref="F2 H2">
      <formula1>42736</formula1>
      <formula2>43101</formula2>
    </dataValidation>
  </dataValidations>
  <hyperlinks>
    <hyperlink ref="A46:D46" r:id="rId1" display="When complete, email all orders to ChannelPartnerOrders.NCRRetail@ncr.com"/>
  </hyperlinks>
  <printOptions horizontalCentered="1"/>
  <pageMargins left="0.5" right="0.5" top="1" bottom="1" header="0.5" footer="0.5"/>
  <pageSetup scale="67" orientation="portrait" horizontalDpi="4294967293" r:id="rId2"/>
  <headerFooter alignWithMargins="0">
    <oddFooter>&amp;R&amp;"Arial,Italic"&amp;7&amp;K00-028NCR Channel P.O. Form (v7.9)</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8193" r:id="rId5" name="Check Box 1">
              <controlPr locked="0" defaultSize="0" autoFill="0" autoLine="0" autoPict="0" altText="">
                <anchor moveWithCells="1">
                  <from>
                    <xdr:col>2</xdr:col>
                    <xdr:colOff>38100</xdr:colOff>
                    <xdr:row>43</xdr:row>
                    <xdr:rowOff>219075</xdr:rowOff>
                  </from>
                  <to>
                    <xdr:col>2</xdr:col>
                    <xdr:colOff>266700</xdr:colOff>
                    <xdr:row>44</xdr:row>
                    <xdr:rowOff>209550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99"/>
  <sheetViews>
    <sheetView zoomScale="91" zoomScaleNormal="91" workbookViewId="0">
      <pane ySplit="11" topLeftCell="A12" activePane="bottomLeft" state="frozenSplit"/>
      <selection pane="bottomLeft" activeCell="C2" sqref="C2"/>
    </sheetView>
  </sheetViews>
  <sheetFormatPr defaultRowHeight="12.75" x14ac:dyDescent="0.2"/>
  <cols>
    <col min="1" max="1" width="5.7109375" style="2" customWidth="1"/>
    <col min="2" max="2" width="28.5703125" style="2" customWidth="1"/>
    <col min="3" max="3" width="44.28515625" style="2" customWidth="1"/>
    <col min="4" max="4" width="6.5703125" style="2" customWidth="1"/>
    <col min="5" max="5" width="14.85546875" style="2" customWidth="1"/>
    <col min="6" max="6" width="11.7109375" style="2" customWidth="1"/>
    <col min="7" max="8" width="15.7109375" style="2" customWidth="1"/>
    <col min="9" max="9" width="17.42578125" style="2" hidden="1" customWidth="1"/>
    <col min="10" max="10" width="44.7109375" style="14" customWidth="1"/>
    <col min="11" max="13" width="9.140625" style="2"/>
    <col min="14" max="14" width="46.140625" style="2" customWidth="1"/>
    <col min="15" max="15" width="26.140625" style="2" customWidth="1"/>
    <col min="16" max="16384" width="9.140625" style="2"/>
  </cols>
  <sheetData>
    <row r="1" spans="1:10" ht="47.25" customHeight="1" thickBot="1" x14ac:dyDescent="0.25">
      <c r="A1" s="97"/>
      <c r="B1" s="45"/>
      <c r="C1" s="89" t="str">
        <f xml:space="preserve">
IF(AND(Message_AllLinePrompts&lt;&gt;"", Message_Mandates=""),   Title_Prompt_ItemInfoRequired,
IF(AND(OR(Total_Grand=0, Total_Grand=""), Message_AllLinePrompts="" ),     Title_Default,
IF(AND(Message_AllLinePrompts="", Message_Mandates&lt;&gt;""),   Title_Prompt_HighlightedInformation,
IF(AND(Message_AllLinePrompts&lt;&gt;"", Message_Mandates&lt;&gt;""), Title_Prompt_ItemDataAndPartnerInformation,
Title_Default ))))</f>
        <v>NCR Channel Partner 
Standard Purchase Order Form</v>
      </c>
      <c r="D1" s="90"/>
      <c r="E1" s="90"/>
      <c r="F1" s="90"/>
      <c r="G1" s="33" t="str">
        <f>IF(iPONumber="", "Enter Partner Purchase Order Number:", "Partner Purchase Order Number")</f>
        <v>Partner Purchase Order Number</v>
      </c>
      <c r="H1" s="13" t="s">
        <v>177</v>
      </c>
    </row>
    <row r="2" spans="1:10" ht="15" customHeight="1" x14ac:dyDescent="0.25">
      <c r="A2" s="49" t="s">
        <v>3</v>
      </c>
      <c r="B2" s="50"/>
      <c r="C2" s="34" t="s">
        <v>172</v>
      </c>
      <c r="D2" s="49" t="s">
        <v>143</v>
      </c>
      <c r="E2" s="50"/>
      <c r="F2" s="38">
        <v>42839</v>
      </c>
      <c r="G2" s="31" t="s">
        <v>144</v>
      </c>
      <c r="H2" s="39">
        <v>42780</v>
      </c>
      <c r="J2" s="15" t="s">
        <v>142</v>
      </c>
    </row>
    <row r="3" spans="1:10" ht="15" customHeight="1" thickBot="1" x14ac:dyDescent="0.25">
      <c r="A3" s="46" t="s">
        <v>4</v>
      </c>
      <c r="B3" s="47"/>
      <c r="C3" s="35">
        <v>123456789</v>
      </c>
      <c r="D3" s="105" t="s">
        <v>145</v>
      </c>
      <c r="E3" s="106"/>
      <c r="F3" s="107"/>
      <c r="G3" s="107"/>
      <c r="H3" s="108"/>
      <c r="J3" s="15" t="s">
        <v>142</v>
      </c>
    </row>
    <row r="4" spans="1:10" ht="15" customHeight="1" x14ac:dyDescent="0.2">
      <c r="A4" s="49" t="s">
        <v>147</v>
      </c>
      <c r="B4" s="50"/>
      <c r="C4" s="36" t="s">
        <v>173</v>
      </c>
      <c r="D4" s="49" t="s">
        <v>132</v>
      </c>
      <c r="E4" s="50"/>
      <c r="F4" s="50"/>
      <c r="G4" s="82" t="s">
        <v>178</v>
      </c>
      <c r="H4" s="83"/>
      <c r="J4" s="15"/>
    </row>
    <row r="5" spans="1:10" ht="15" customHeight="1" x14ac:dyDescent="0.2">
      <c r="A5" s="46" t="s">
        <v>127</v>
      </c>
      <c r="B5" s="47"/>
      <c r="C5" s="20" t="s">
        <v>174</v>
      </c>
      <c r="D5" s="46" t="s">
        <v>5</v>
      </c>
      <c r="E5" s="47"/>
      <c r="F5" s="47"/>
      <c r="G5" s="78"/>
      <c r="H5" s="79"/>
    </row>
    <row r="6" spans="1:10" ht="15" customHeight="1" x14ac:dyDescent="0.2">
      <c r="A6" s="46" t="s">
        <v>129</v>
      </c>
      <c r="B6" s="47"/>
      <c r="C6" s="20"/>
      <c r="D6" s="46" t="s">
        <v>128</v>
      </c>
      <c r="E6" s="47"/>
      <c r="F6" s="47"/>
      <c r="G6" s="78"/>
      <c r="H6" s="79"/>
    </row>
    <row r="7" spans="1:10" ht="15" customHeight="1" x14ac:dyDescent="0.2">
      <c r="A7" s="51" t="s">
        <v>6</v>
      </c>
      <c r="B7" s="52"/>
      <c r="C7" s="20" t="s">
        <v>175</v>
      </c>
      <c r="D7" s="46" t="s">
        <v>6</v>
      </c>
      <c r="E7" s="47"/>
      <c r="F7" s="47"/>
      <c r="G7" s="78"/>
      <c r="H7" s="79"/>
    </row>
    <row r="8" spans="1:10" ht="15" customHeight="1" thickBot="1" x14ac:dyDescent="0.25">
      <c r="A8" s="53" t="s">
        <v>7</v>
      </c>
      <c r="B8" s="54"/>
      <c r="C8" s="37"/>
      <c r="D8" s="53" t="s">
        <v>7</v>
      </c>
      <c r="E8" s="54"/>
      <c r="F8" s="54"/>
      <c r="G8" s="80"/>
      <c r="H8" s="81"/>
    </row>
    <row r="9" spans="1:10" ht="15" customHeight="1" x14ac:dyDescent="0.2">
      <c r="A9" s="55" t="s">
        <v>130</v>
      </c>
      <c r="B9" s="56"/>
      <c r="C9" s="36" t="s">
        <v>176</v>
      </c>
      <c r="D9" s="55" t="s">
        <v>148</v>
      </c>
      <c r="E9" s="56"/>
      <c r="F9" s="56"/>
      <c r="G9" s="82"/>
      <c r="H9" s="83"/>
    </row>
    <row r="10" spans="1:10" ht="15" customHeight="1" thickBot="1" x14ac:dyDescent="0.25">
      <c r="A10" s="53" t="s">
        <v>131</v>
      </c>
      <c r="B10" s="54"/>
      <c r="C10" s="37" t="s">
        <v>179</v>
      </c>
      <c r="D10" s="53" t="s">
        <v>149</v>
      </c>
      <c r="E10" s="54"/>
      <c r="F10" s="54"/>
      <c r="G10" s="80"/>
      <c r="H10" s="81"/>
    </row>
    <row r="11" spans="1:10" ht="18.75" customHeight="1" thickBot="1" x14ac:dyDescent="0.25">
      <c r="A11" s="69" t="str">
        <f xml:space="preserve">
IF(
AND(Message_AllLinePrompts &lt;&gt; "",
(IFERROR( IF(FIND(Prompt_EnterPID, Message_AllLinePrompts) &gt;0,            1, 0 ), 0) +
 IFERROR( IF(FIND(Prompt_EnterDescription, Message_AllLinePrompts) &gt;0, 1, 0 ), 0) +
 IFERROR( IF(FIND(Prompt_EnterQuantity, Message_AllLinePrompts) &gt;0,     1, 0 ), 0) +
 IFERROR( IF(FIND(Prompt_EnterList, Message_AllLinePrompts) &gt;0,            1, 0 ), 0) +
 IFERROR( IF(FIND(Prompt_EnterDiscount, Message_AllLinePrompts) &gt;0,    1, 0 ), 0) &gt;2
 ) ), "Must add missing/highlighted item data below before sending.  ",
  IFERROR( IF(FIND(Prompt_EnterPID, Message_AllLinePrompts) &gt;0,            "Must add missing/highlighted Product ID Numbers before sending.  ", "" ), "") &amp;
  IFERROR( IF(FIND(Prompt_EnterDescription, Message_AllLinePrompts) &gt;0, "Must add missing/highlighted Descriptions before sending.  ", "" ), "") &amp;
  IFERROR( IF(FIND(Prompt_EnterQuantity, Message_AllLinePrompts) &gt;0,     "Must add missing/highlighted QTY before sending.  ", "" ), "") &amp;
  IFERROR( IF(FIND(Prompt_EnterList, Message_AllLinePrompts) &gt;0,            "Must add missing/highlighted List Price/MRPs before sending.  ", "" ), "") &amp;
  IFERROR( IF(FIND(Prompt_EnterDiscount, Message_AllLinePrompts) &gt;0,    "Must add missing/highlighted Discount Percentages before sending.  ", "" ), "")
)
&amp;
IF(AND(Total_Grand&lt;&gt;0, Message_Mandates&lt;&gt;""), Message_Mandates, Message_UseXLSX )</f>
        <v>Please use this form's native electronic xlsx format when sending orders (instead of printouts, scans etc.).  Thank you!</v>
      </c>
      <c r="B11" s="70"/>
      <c r="C11" s="70"/>
      <c r="D11" s="70"/>
      <c r="E11" s="70"/>
      <c r="F11" s="70"/>
      <c r="G11" s="70"/>
      <c r="H11" s="71"/>
    </row>
    <row r="12" spans="1:10" s="3" customFormat="1" ht="34.5" customHeight="1" x14ac:dyDescent="0.25">
      <c r="A12" s="30" t="s">
        <v>121</v>
      </c>
      <c r="B12" s="5" t="s">
        <v>2</v>
      </c>
      <c r="C12" s="5" t="s">
        <v>0</v>
      </c>
      <c r="D12" s="5" t="s">
        <v>1</v>
      </c>
      <c r="E12" s="5" t="s">
        <v>136</v>
      </c>
      <c r="F12" s="5" t="s">
        <v>8</v>
      </c>
      <c r="G12" s="5" t="s">
        <v>135</v>
      </c>
      <c r="H12" s="6" t="s">
        <v>141</v>
      </c>
      <c r="J12" s="16"/>
    </row>
    <row r="13" spans="1:10" ht="15" customHeight="1" x14ac:dyDescent="0.2">
      <c r="A13" s="17">
        <f>IF(AND(Col_Prompts="", Col_PIN&lt;&gt;"", Col_QTY&gt;0)=FALSE, "",
IF(COUNTA($A$12:$A12) = 0, 1, MAX($A$12:$A12)+1))</f>
        <v>1</v>
      </c>
      <c r="B13" s="10" t="s">
        <v>262</v>
      </c>
      <c r="C13" s="1" t="s">
        <v>263</v>
      </c>
      <c r="D13" s="18">
        <v>3</v>
      </c>
      <c r="E13" s="21">
        <v>600</v>
      </c>
      <c r="F13" s="23">
        <v>0</v>
      </c>
      <c r="G13" s="22">
        <f t="shared" ref="G13:G41" si="0">IF( AND( ISNUMBER(Col_QTY)=TRUE, ISNUMBER(Col_UnitList)=TRUE, ISNUMBER(Col_Discount)=TRUE ),
ROUND(Col_UnitList*(1-Col_Discount), 2), "")</f>
        <v>600</v>
      </c>
      <c r="H13" s="25">
        <f t="shared" ref="H13:H41" si="1">IF( AND( ISNUMBER(Col_QTY)=TRUE, ISNUMBER(Col_UnitList)=TRUE, ISNUMBER(Col_Discount)=TRUE, Col_Prompts="") =TRUE, Col_QTY*Col_UnitNet,
IF( Col_Prompts&lt;&gt;"", Col_Prompts, "" ))</f>
        <v>1800</v>
      </c>
      <c r="I13" s="8" t="str">
        <f t="shared" ref="I13:I41" si="2" xml:space="preserve">
IF(AND(Col_PIN="",   Col_Description&lt;&gt;"", Col_QTY&lt;&gt;""), Prompt_EnterPID,
IF(AND(Col_PIN&lt;&gt;"", Col_Description="",   Col_QTY&lt;&gt;""), Prompt_EnterDescription,
IF(AND(Col_QTY="",  Col_UnitList&lt;&gt;"", Col_Discount&lt;&gt;"", OR(Col_PIN&lt;&gt;"", Col_Description&lt;&gt;"") ), Prompt_EnterQuantity,
IF(AND(Col_QTY&gt;0,   Col_UnitList="",   Col_Discount&lt;&gt;"", OR(Col_PIN&lt;&gt;"", Col_Description&lt;&gt;"") ), Prompt_EnterList,
IF(AND(Col_QTY&gt;0,   Col_UnitList&lt;&gt;"", Col_Discount="",   OR(Col_PIN&lt;&gt;"", Col_Description&lt;&gt;"") ), Prompt_EnterDiscount,
"" )))))</f>
        <v/>
      </c>
      <c r="J13" s="15" t="s">
        <v>217</v>
      </c>
    </row>
    <row r="14" spans="1:10" ht="15" customHeight="1" x14ac:dyDescent="0.2">
      <c r="A14" s="17" t="str">
        <f>IF(AND(Col_Prompts="", Col_PIN&lt;&gt;"", Col_QTY&gt;0)=FALSE, "",
IF(COUNTA($A$12:$A13) = 0, 1, MAX($A$12:$A13)+1))</f>
        <v/>
      </c>
      <c r="B14" s="10"/>
      <c r="C14" s="1"/>
      <c r="D14" s="18"/>
      <c r="E14" s="21"/>
      <c r="F14" s="23"/>
      <c r="G14" s="22" t="str">
        <f t="shared" si="0"/>
        <v/>
      </c>
      <c r="H14" s="25" t="str">
        <f t="shared" si="1"/>
        <v/>
      </c>
      <c r="I14" s="8" t="str">
        <f t="shared" si="2"/>
        <v/>
      </c>
    </row>
    <row r="15" spans="1:10" ht="15" customHeight="1" x14ac:dyDescent="0.2">
      <c r="A15" s="17">
        <f>IF(AND(Col_Prompts="", Col_PIN&lt;&gt;"", Col_QTY&gt;0)=FALSE, "",
IF(COUNTA($A$12:$A14) = 0, 1, MAX($A$12:$A14)+1))</f>
        <v>2</v>
      </c>
      <c r="B15" s="10" t="s">
        <v>189</v>
      </c>
      <c r="C15" s="1" t="s">
        <v>190</v>
      </c>
      <c r="D15" s="18">
        <v>1</v>
      </c>
      <c r="E15" s="21">
        <v>5280</v>
      </c>
      <c r="F15" s="23">
        <v>1</v>
      </c>
      <c r="G15" s="22">
        <f t="shared" si="0"/>
        <v>0</v>
      </c>
      <c r="H15" s="25">
        <f t="shared" si="1"/>
        <v>0</v>
      </c>
      <c r="I15" s="8" t="str">
        <f t="shared" si="2"/>
        <v/>
      </c>
      <c r="J15" s="15" t="s">
        <v>213</v>
      </c>
    </row>
    <row r="16" spans="1:10" ht="15" customHeight="1" x14ac:dyDescent="0.2">
      <c r="A16" s="17">
        <f>IF(AND(Col_Prompts="", Col_PIN&lt;&gt;"", Col_QTY&gt;0)=FALSE, "",
IF(COUNTA($A$12:$A15) = 0, 1, MAX($A$12:$A15)+1))</f>
        <v>3</v>
      </c>
      <c r="B16" s="10" t="s">
        <v>193</v>
      </c>
      <c r="C16" s="1" t="s">
        <v>194</v>
      </c>
      <c r="D16" s="18">
        <v>1</v>
      </c>
      <c r="E16" s="21">
        <v>795</v>
      </c>
      <c r="F16" s="23">
        <v>1</v>
      </c>
      <c r="G16" s="22">
        <f t="shared" si="0"/>
        <v>0</v>
      </c>
      <c r="H16" s="25">
        <f t="shared" si="1"/>
        <v>0</v>
      </c>
      <c r="I16" s="8" t="str">
        <f t="shared" si="2"/>
        <v/>
      </c>
      <c r="J16" s="15" t="s">
        <v>264</v>
      </c>
    </row>
    <row r="17" spans="1:10" ht="15" customHeight="1" x14ac:dyDescent="0.2">
      <c r="A17" s="17">
        <f>IF(AND(Col_Prompts="", Col_PIN&lt;&gt;"", Col_QTY&gt;0)=FALSE, "",
IF(COUNTA($A$12:$A16) = 0, 1, MAX($A$12:$A16)+1))</f>
        <v>4</v>
      </c>
      <c r="B17" s="10" t="s">
        <v>191</v>
      </c>
      <c r="C17" s="1" t="s">
        <v>192</v>
      </c>
      <c r="D17" s="18">
        <v>1</v>
      </c>
      <c r="E17" s="21">
        <v>495</v>
      </c>
      <c r="F17" s="23">
        <v>1</v>
      </c>
      <c r="G17" s="22">
        <f t="shared" si="0"/>
        <v>0</v>
      </c>
      <c r="H17" s="25">
        <f t="shared" si="1"/>
        <v>0</v>
      </c>
      <c r="I17" s="8" t="str">
        <f t="shared" si="2"/>
        <v/>
      </c>
      <c r="J17" s="15" t="s">
        <v>265</v>
      </c>
    </row>
    <row r="18" spans="1:10" ht="15" customHeight="1" x14ac:dyDescent="0.2">
      <c r="A18" s="17">
        <f>IF(AND(Col_Prompts="", Col_PIN&lt;&gt;"", Col_QTY&gt;0)=FALSE, "",
IF(COUNTA($A$12:$A17) = 0, 1, MAX($A$12:$A17)+1))</f>
        <v>5</v>
      </c>
      <c r="B18" s="10" t="s">
        <v>195</v>
      </c>
      <c r="C18" s="1" t="s">
        <v>196</v>
      </c>
      <c r="D18" s="18">
        <v>1</v>
      </c>
      <c r="E18" s="21">
        <v>795</v>
      </c>
      <c r="F18" s="23">
        <v>1</v>
      </c>
      <c r="G18" s="22">
        <f t="shared" si="0"/>
        <v>0</v>
      </c>
      <c r="H18" s="25">
        <f t="shared" si="1"/>
        <v>0</v>
      </c>
      <c r="I18" s="8" t="str">
        <f t="shared" si="2"/>
        <v/>
      </c>
      <c r="J18" s="15" t="s">
        <v>266</v>
      </c>
    </row>
    <row r="19" spans="1:10" ht="15" customHeight="1" x14ac:dyDescent="0.2">
      <c r="A19" s="17" t="str">
        <f>IF(AND(Col_Prompts="", Col_PIN&lt;&gt;"", Col_QTY&gt;0)=FALSE, "",
IF(COUNTA($A$12:$A18) = 0, 1, MAX($A$12:$A18)+1))</f>
        <v/>
      </c>
      <c r="B19" s="10" t="s">
        <v>160</v>
      </c>
      <c r="C19" s="1" t="s">
        <v>161</v>
      </c>
      <c r="D19" s="18">
        <v>0</v>
      </c>
      <c r="E19" s="21">
        <v>600</v>
      </c>
      <c r="F19" s="23">
        <v>0.45</v>
      </c>
      <c r="G19" s="22">
        <f t="shared" si="0"/>
        <v>330</v>
      </c>
      <c r="H19" s="25">
        <f t="shared" si="1"/>
        <v>0</v>
      </c>
      <c r="I19" s="8" t="str">
        <f t="shared" si="2"/>
        <v/>
      </c>
      <c r="J19" s="15" t="s">
        <v>267</v>
      </c>
    </row>
    <row r="20" spans="1:10" ht="15" customHeight="1" x14ac:dyDescent="0.2">
      <c r="A20" s="17" t="str">
        <f>IF(AND(Col_Prompts="", Col_PIN&lt;&gt;"", Col_QTY&gt;0)=FALSE, "",
IF(COUNTA($A$12:$A19) = 0, 1, MAX($A$12:$A19)+1))</f>
        <v/>
      </c>
      <c r="B20" s="10"/>
      <c r="C20" s="1"/>
      <c r="D20" s="18"/>
      <c r="E20" s="21"/>
      <c r="F20" s="23"/>
      <c r="G20" s="22" t="str">
        <f t="shared" si="0"/>
        <v/>
      </c>
      <c r="H20" s="25" t="str">
        <f t="shared" si="1"/>
        <v/>
      </c>
      <c r="I20" s="8" t="str">
        <f t="shared" si="2"/>
        <v/>
      </c>
    </row>
    <row r="21" spans="1:10" ht="15" customHeight="1" x14ac:dyDescent="0.2">
      <c r="A21" s="17">
        <f>IF(AND(Col_Prompts="", Col_PIN&lt;&gt;"", Col_QTY&gt;0)=FALSE, "",
IF(COUNTA($A$12:$A20) = 0, 1, MAX($A$12:$A20)+1))</f>
        <v>6</v>
      </c>
      <c r="B21" s="10" t="s">
        <v>162</v>
      </c>
      <c r="C21" s="1" t="s">
        <v>240</v>
      </c>
      <c r="D21" s="18">
        <v>1</v>
      </c>
      <c r="E21" s="21">
        <v>0</v>
      </c>
      <c r="F21" s="23">
        <v>0</v>
      </c>
      <c r="G21" s="22">
        <f t="shared" si="0"/>
        <v>0</v>
      </c>
      <c r="H21" s="25">
        <f t="shared" si="1"/>
        <v>0</v>
      </c>
      <c r="I21" s="8" t="str">
        <f t="shared" si="2"/>
        <v/>
      </c>
      <c r="J21" s="15" t="s">
        <v>228</v>
      </c>
    </row>
    <row r="22" spans="1:10" ht="15" customHeight="1" x14ac:dyDescent="0.2">
      <c r="A22" s="17">
        <f>IF(AND(Col_Prompts="", Col_PIN&lt;&gt;"", Col_QTY&gt;0)=FALSE, "",
IF(COUNTA($A$12:$A21) = 0, 1, MAX($A$12:$A21)+1))</f>
        <v>7</v>
      </c>
      <c r="B22" s="10" t="s">
        <v>165</v>
      </c>
      <c r="C22" s="1" t="s">
        <v>268</v>
      </c>
      <c r="D22" s="18">
        <v>1</v>
      </c>
      <c r="E22" s="21">
        <v>0</v>
      </c>
      <c r="F22" s="23">
        <v>0</v>
      </c>
      <c r="G22" s="22">
        <f t="shared" si="0"/>
        <v>0</v>
      </c>
      <c r="H22" s="25">
        <f t="shared" si="1"/>
        <v>0</v>
      </c>
      <c r="I22" s="8" t="str">
        <f t="shared" si="2"/>
        <v/>
      </c>
    </row>
    <row r="23" spans="1:10" ht="15" customHeight="1" x14ac:dyDescent="0.2">
      <c r="A23" s="17">
        <f>IF(AND(Col_Prompts="", Col_PIN&lt;&gt;"", Col_QTY&gt;0)=FALSE, "",
IF(COUNTA($A$12:$A22) = 0, 1, MAX($A$12:$A22)+1))</f>
        <v>8</v>
      </c>
      <c r="B23" s="10" t="s">
        <v>164</v>
      </c>
      <c r="C23" s="1" t="s">
        <v>167</v>
      </c>
      <c r="D23" s="18">
        <v>1</v>
      </c>
      <c r="E23" s="21">
        <v>0</v>
      </c>
      <c r="F23" s="23">
        <v>0</v>
      </c>
      <c r="G23" s="22">
        <f t="shared" si="0"/>
        <v>0</v>
      </c>
      <c r="H23" s="25">
        <f t="shared" si="1"/>
        <v>0</v>
      </c>
      <c r="I23" s="8" t="str">
        <f t="shared" si="2"/>
        <v/>
      </c>
    </row>
    <row r="24" spans="1:10" ht="15" customHeight="1" x14ac:dyDescent="0.2">
      <c r="A24" s="17">
        <f>IF(AND(Col_Prompts="", Col_PIN&lt;&gt;"", Col_QTY&gt;0)=FALSE, "",
IF(COUNTA($A$12:$A23) = 0, 1, MAX($A$12:$A23)+1))</f>
        <v>9</v>
      </c>
      <c r="B24" s="10" t="s">
        <v>168</v>
      </c>
      <c r="C24" s="1" t="s">
        <v>169</v>
      </c>
      <c r="D24" s="18">
        <v>1</v>
      </c>
      <c r="E24" s="21">
        <v>0</v>
      </c>
      <c r="F24" s="23">
        <v>0</v>
      </c>
      <c r="G24" s="22">
        <f t="shared" si="0"/>
        <v>0</v>
      </c>
      <c r="H24" s="25">
        <f t="shared" si="1"/>
        <v>0</v>
      </c>
      <c r="I24" s="8" t="str">
        <f t="shared" si="2"/>
        <v/>
      </c>
      <c r="J24" s="15" t="s">
        <v>242</v>
      </c>
    </row>
    <row r="25" spans="1:10" ht="15" customHeight="1" x14ac:dyDescent="0.2">
      <c r="A25" s="17">
        <f>IF(AND(Col_Prompts="", Col_PIN&lt;&gt;"", Col_QTY&gt;0)=FALSE, "",
IF(COUNTA($A$12:$A24) = 0, 1, MAX($A$12:$A24)+1))</f>
        <v>10</v>
      </c>
      <c r="B25" s="10" t="s">
        <v>185</v>
      </c>
      <c r="C25" s="1" t="s">
        <v>170</v>
      </c>
      <c r="D25" s="18">
        <v>1</v>
      </c>
      <c r="E25" s="21">
        <v>0</v>
      </c>
      <c r="F25" s="23">
        <v>0</v>
      </c>
      <c r="G25" s="22">
        <f t="shared" si="0"/>
        <v>0</v>
      </c>
      <c r="H25" s="25">
        <f t="shared" si="1"/>
        <v>0</v>
      </c>
      <c r="I25" s="8" t="str">
        <f t="shared" si="2"/>
        <v/>
      </c>
      <c r="J25" s="15" t="s">
        <v>205</v>
      </c>
    </row>
    <row r="26" spans="1:10" ht="15" customHeight="1" x14ac:dyDescent="0.2">
      <c r="A26" s="17">
        <f>IF(AND(Col_Prompts="", Col_PIN&lt;&gt;"", Col_QTY&gt;0)=FALSE, "",
IF(COUNTA($A$12:$A25) = 0, 1, MAX($A$12:$A25)+1))</f>
        <v>11</v>
      </c>
      <c r="B26" s="10" t="s">
        <v>171</v>
      </c>
      <c r="C26" s="1" t="s">
        <v>244</v>
      </c>
      <c r="D26" s="18">
        <v>1</v>
      </c>
      <c r="E26" s="21">
        <v>297</v>
      </c>
      <c r="F26" s="23">
        <v>0</v>
      </c>
      <c r="G26" s="22">
        <f t="shared" si="0"/>
        <v>297</v>
      </c>
      <c r="H26" s="25">
        <f t="shared" si="1"/>
        <v>297</v>
      </c>
      <c r="I26" s="8" t="str">
        <f t="shared" si="2"/>
        <v/>
      </c>
      <c r="J26" s="15" t="s">
        <v>243</v>
      </c>
    </row>
    <row r="27" spans="1:10" ht="15" customHeight="1" x14ac:dyDescent="0.2">
      <c r="A27" s="17" t="str">
        <f>IF(AND(Col_Prompts="", Col_PIN&lt;&gt;"", Col_QTY&gt;0)=FALSE, "",
IF(COUNTA($A$12:$A26) = 0, 1, MAX($A$12:$A26)+1))</f>
        <v/>
      </c>
      <c r="B27" s="10"/>
      <c r="C27" s="1"/>
      <c r="D27" s="18"/>
      <c r="E27" s="21"/>
      <c r="F27" s="23"/>
      <c r="G27" s="22" t="str">
        <f t="shared" si="0"/>
        <v/>
      </c>
      <c r="H27" s="25" t="str">
        <f t="shared" si="1"/>
        <v/>
      </c>
      <c r="I27" s="8" t="str">
        <f t="shared" si="2"/>
        <v/>
      </c>
      <c r="J27" s="15"/>
    </row>
    <row r="28" spans="1:10" ht="15" customHeight="1" x14ac:dyDescent="0.2">
      <c r="A28" s="17">
        <f>IF(AND(Col_Prompts="", Col_PIN&lt;&gt;"", Col_QTY&gt;0)=FALSE, "",
IF(COUNTA($A$12:$A27) = 0, 1, MAX($A$12:$A27)+1))</f>
        <v>12</v>
      </c>
      <c r="B28" s="10" t="s">
        <v>181</v>
      </c>
      <c r="C28" s="1" t="s">
        <v>182</v>
      </c>
      <c r="D28" s="18">
        <v>1</v>
      </c>
      <c r="E28" s="21">
        <v>795</v>
      </c>
      <c r="F28" s="23">
        <v>1</v>
      </c>
      <c r="G28" s="22">
        <f t="shared" si="0"/>
        <v>0</v>
      </c>
      <c r="H28" s="25">
        <f t="shared" si="1"/>
        <v>0</v>
      </c>
      <c r="I28" s="8" t="str">
        <f t="shared" si="2"/>
        <v/>
      </c>
      <c r="J28" s="15" t="s">
        <v>269</v>
      </c>
    </row>
    <row r="29" spans="1:10" ht="15" customHeight="1" x14ac:dyDescent="0.2">
      <c r="A29" s="17">
        <f>IF(AND(Col_Prompts="", Col_PIN&lt;&gt;"", Col_QTY&gt;0)=FALSE, "",
IF(COUNTA($A$12:$A28) = 0, 1, MAX($A$12:$A28)+1))</f>
        <v>13</v>
      </c>
      <c r="B29" s="10" t="s">
        <v>219</v>
      </c>
      <c r="C29" s="1" t="s">
        <v>220</v>
      </c>
      <c r="D29" s="18">
        <v>1</v>
      </c>
      <c r="E29" s="21">
        <v>995</v>
      </c>
      <c r="F29" s="23">
        <v>1</v>
      </c>
      <c r="G29" s="22">
        <f t="shared" si="0"/>
        <v>0</v>
      </c>
      <c r="H29" s="25">
        <f t="shared" si="1"/>
        <v>0</v>
      </c>
      <c r="I29" s="8" t="str">
        <f t="shared" si="2"/>
        <v/>
      </c>
      <c r="J29" s="15" t="s">
        <v>270</v>
      </c>
    </row>
    <row r="30" spans="1:10" ht="15" customHeight="1" x14ac:dyDescent="0.2">
      <c r="A30" s="17">
        <f>IF(AND(Col_Prompts="", Col_PIN&lt;&gt;"", Col_QTY&gt;0)=FALSE, "",
IF(COUNTA($A$12:$A29) = 0, 1, MAX($A$12:$A29)+1))</f>
        <v>14</v>
      </c>
      <c r="B30" s="10" t="s">
        <v>221</v>
      </c>
      <c r="C30" s="1" t="s">
        <v>222</v>
      </c>
      <c r="D30" s="18">
        <v>1</v>
      </c>
      <c r="E30" s="21">
        <v>995</v>
      </c>
      <c r="F30" s="23">
        <v>1</v>
      </c>
      <c r="G30" s="22">
        <f t="shared" si="0"/>
        <v>0</v>
      </c>
      <c r="H30" s="25">
        <f t="shared" si="1"/>
        <v>0</v>
      </c>
      <c r="I30" s="8" t="str">
        <f t="shared" si="2"/>
        <v/>
      </c>
      <c r="J30" s="15" t="s">
        <v>248</v>
      </c>
    </row>
    <row r="31" spans="1:10" ht="15" customHeight="1" x14ac:dyDescent="0.2">
      <c r="A31" s="17">
        <f>IF(AND(Col_Prompts="", Col_PIN&lt;&gt;"", Col_QTY&gt;0)=FALSE, "",
IF(COUNTA($A$12:$A30) = 0, 1, MAX($A$12:$A30)+1))</f>
        <v>15</v>
      </c>
      <c r="B31" s="10" t="s">
        <v>183</v>
      </c>
      <c r="C31" s="1" t="s">
        <v>184</v>
      </c>
      <c r="D31" s="18">
        <v>1</v>
      </c>
      <c r="E31" s="21">
        <v>995</v>
      </c>
      <c r="F31" s="23">
        <v>1</v>
      </c>
      <c r="G31" s="22">
        <f t="shared" si="0"/>
        <v>0</v>
      </c>
      <c r="H31" s="25">
        <f t="shared" si="1"/>
        <v>0</v>
      </c>
      <c r="I31" s="8" t="str">
        <f t="shared" si="2"/>
        <v/>
      </c>
      <c r="J31" s="15" t="s">
        <v>271</v>
      </c>
    </row>
    <row r="32" spans="1:10" ht="15" customHeight="1" x14ac:dyDescent="0.2">
      <c r="A32" s="17" t="str">
        <f>IF(AND(Col_Prompts="", Col_PIN&lt;&gt;"", Col_QTY&gt;0)=FALSE, "",
IF(COUNTA($A$12:$A31) = 0, 1, MAX($A$12:$A31)+1))</f>
        <v/>
      </c>
      <c r="B32" s="10" t="s">
        <v>223</v>
      </c>
      <c r="C32" s="1" t="s">
        <v>233</v>
      </c>
      <c r="D32" s="18">
        <v>0</v>
      </c>
      <c r="E32" s="21">
        <v>995</v>
      </c>
      <c r="F32" s="23">
        <v>0.45</v>
      </c>
      <c r="G32" s="22">
        <f t="shared" si="0"/>
        <v>547.25</v>
      </c>
      <c r="H32" s="25">
        <f t="shared" si="1"/>
        <v>0</v>
      </c>
      <c r="I32" s="8" t="str">
        <f t="shared" si="2"/>
        <v/>
      </c>
      <c r="J32" s="15" t="s">
        <v>252</v>
      </c>
    </row>
    <row r="33" spans="1:10" ht="15" customHeight="1" x14ac:dyDescent="0.2">
      <c r="A33" s="17" t="str">
        <f>IF(AND(Col_Prompts="", Col_PIN&lt;&gt;"", Col_QTY&gt;0)=FALSE, "",
IF(COUNTA($A$12:$A32) = 0, 1, MAX($A$12:$A32)+1))</f>
        <v/>
      </c>
      <c r="B33" s="10" t="s">
        <v>187</v>
      </c>
      <c r="C33" s="1" t="s">
        <v>188</v>
      </c>
      <c r="D33" s="18">
        <v>0</v>
      </c>
      <c r="E33" s="21">
        <v>595</v>
      </c>
      <c r="F33" s="23">
        <v>0.45</v>
      </c>
      <c r="G33" s="22">
        <f t="shared" si="0"/>
        <v>327.25</v>
      </c>
      <c r="H33" s="25">
        <f t="shared" si="1"/>
        <v>0</v>
      </c>
      <c r="I33" s="8" t="str">
        <f t="shared" si="2"/>
        <v/>
      </c>
      <c r="J33" s="15" t="s">
        <v>274</v>
      </c>
    </row>
    <row r="34" spans="1:10" ht="15" customHeight="1" x14ac:dyDescent="0.2">
      <c r="A34" s="17" t="str">
        <f>IF(AND(Col_Prompts="", Col_PIN&lt;&gt;"", Col_QTY&gt;0)=FALSE, "",
IF(COUNTA($A$12:$A33) = 0, 1, MAX($A$12:$A33)+1))</f>
        <v/>
      </c>
      <c r="B34" s="10" t="s">
        <v>199</v>
      </c>
      <c r="C34" s="1" t="s">
        <v>261</v>
      </c>
      <c r="D34" s="18">
        <v>0</v>
      </c>
      <c r="E34" s="21">
        <v>595</v>
      </c>
      <c r="F34" s="23">
        <v>0.45</v>
      </c>
      <c r="G34" s="22">
        <f t="shared" si="0"/>
        <v>327.25</v>
      </c>
      <c r="H34" s="25">
        <f t="shared" si="1"/>
        <v>0</v>
      </c>
      <c r="I34" s="8" t="str">
        <f t="shared" si="2"/>
        <v/>
      </c>
      <c r="J34" s="15" t="s">
        <v>250</v>
      </c>
    </row>
    <row r="35" spans="1:10" ht="15" customHeight="1" x14ac:dyDescent="0.2">
      <c r="A35" s="17" t="str">
        <f>IF(AND(Col_Prompts="", Col_PIN&lt;&gt;"", Col_QTY&gt;0)=FALSE, "",
IF(COUNTA($A$12:$A34) = 0, 1, MAX($A$12:$A34)+1))</f>
        <v/>
      </c>
      <c r="B35" s="10"/>
      <c r="C35" s="1"/>
      <c r="D35" s="18"/>
      <c r="E35" s="21"/>
      <c r="F35" s="23"/>
      <c r="G35" s="22" t="str">
        <f t="shared" si="0"/>
        <v/>
      </c>
      <c r="H35" s="25" t="str">
        <f t="shared" si="1"/>
        <v/>
      </c>
      <c r="I35" s="8" t="str">
        <f t="shared" si="2"/>
        <v/>
      </c>
      <c r="J35" s="15"/>
    </row>
    <row r="36" spans="1:10" ht="15" customHeight="1" x14ac:dyDescent="0.2">
      <c r="A36" s="17">
        <f>IF(AND(Col_Prompts="", Col_PIN&lt;&gt;"", Col_QTY&gt;0)=FALSE, "",
IF(COUNTA($A$12:$A35) = 0, 1, MAX($A$12:$A35)+1))</f>
        <v>16</v>
      </c>
      <c r="B36" s="10" t="s">
        <v>200</v>
      </c>
      <c r="C36" s="1" t="s">
        <v>201</v>
      </c>
      <c r="D36" s="18">
        <v>1</v>
      </c>
      <c r="E36" s="21">
        <v>-1000</v>
      </c>
      <c r="F36" s="23">
        <v>0</v>
      </c>
      <c r="G36" s="22">
        <f t="shared" si="0"/>
        <v>-1000</v>
      </c>
      <c r="H36" s="25">
        <f t="shared" si="1"/>
        <v>-1000</v>
      </c>
      <c r="I36" s="8" t="str">
        <f t="shared" si="2"/>
        <v/>
      </c>
      <c r="J36" s="15" t="s">
        <v>272</v>
      </c>
    </row>
    <row r="37" spans="1:10" ht="15" customHeight="1" x14ac:dyDescent="0.2">
      <c r="A37" s="17" t="str">
        <f>IF(AND(Col_Prompts="", Col_PIN&lt;&gt;"", Col_QTY&gt;0)=FALSE, "",
IF(COUNTA($A$12:$A36) = 0, 1, MAX($A$12:$A36)+1))</f>
        <v/>
      </c>
      <c r="B37" s="10"/>
      <c r="C37" s="1" t="s">
        <v>216</v>
      </c>
      <c r="D37" s="18"/>
      <c r="E37" s="21"/>
      <c r="F37" s="23"/>
      <c r="G37" s="22" t="str">
        <f t="shared" si="0"/>
        <v/>
      </c>
      <c r="H37" s="25" t="str">
        <f t="shared" si="1"/>
        <v/>
      </c>
      <c r="I37" s="8" t="str">
        <f t="shared" si="2"/>
        <v/>
      </c>
      <c r="J37" s="14" t="s">
        <v>225</v>
      </c>
    </row>
    <row r="38" spans="1:10" ht="15" customHeight="1" x14ac:dyDescent="0.2">
      <c r="A38" s="17" t="str">
        <f>IF(AND(Col_Prompts="", Col_PIN&lt;&gt;"", Col_QTY&gt;0)=FALSE, "",
IF(COUNTA($A$12:$A37) = 0, 1, MAX($A$12:$A37)+1))</f>
        <v/>
      </c>
      <c r="B38" s="10"/>
      <c r="C38" s="1" t="s">
        <v>257</v>
      </c>
      <c r="D38" s="18"/>
      <c r="E38" s="21"/>
      <c r="F38" s="23"/>
      <c r="G38" s="22" t="str">
        <f t="shared" si="0"/>
        <v/>
      </c>
      <c r="H38" s="25" t="str">
        <f t="shared" si="1"/>
        <v/>
      </c>
      <c r="I38" s="8" t="str">
        <f t="shared" si="2"/>
        <v/>
      </c>
      <c r="J38" s="14" t="s">
        <v>259</v>
      </c>
    </row>
    <row r="39" spans="1:10" ht="15" customHeight="1" x14ac:dyDescent="0.2">
      <c r="A39" s="17" t="str">
        <f>IF(AND(Col_Prompts="", Col_PIN&lt;&gt;"", Col_QTY&gt;0)=FALSE, "",
IF(COUNTA($A$12:$A38) = 0, 1, MAX($A$12:$A38)+1))</f>
        <v/>
      </c>
      <c r="B39" s="10"/>
      <c r="C39" s="1" t="s">
        <v>258</v>
      </c>
      <c r="D39" s="18"/>
      <c r="E39" s="21"/>
      <c r="F39" s="23"/>
      <c r="G39" s="22" t="str">
        <f t="shared" si="0"/>
        <v/>
      </c>
      <c r="H39" s="25" t="str">
        <f t="shared" si="1"/>
        <v/>
      </c>
      <c r="I39" s="8" t="str">
        <f t="shared" si="2"/>
        <v/>
      </c>
      <c r="J39" s="14" t="s">
        <v>260</v>
      </c>
    </row>
    <row r="40" spans="1:10" ht="15" customHeight="1" x14ac:dyDescent="0.2">
      <c r="A40" s="17" t="str">
        <f>IF(AND(Col_Prompts="", Col_PIN&lt;&gt;"", Col_QTY&gt;0)=FALSE, "",
IF(COUNTA($A$12:$A39) = 0, 1, MAX($A$12:$A39)+1))</f>
        <v/>
      </c>
      <c r="B40" s="10"/>
      <c r="C40" s="1" t="s">
        <v>215</v>
      </c>
      <c r="D40" s="18"/>
      <c r="E40" s="21"/>
      <c r="F40" s="23"/>
      <c r="G40" s="22" t="str">
        <f t="shared" si="0"/>
        <v/>
      </c>
      <c r="H40" s="25" t="str">
        <f t="shared" si="1"/>
        <v/>
      </c>
      <c r="I40" s="8" t="str">
        <f t="shared" si="2"/>
        <v/>
      </c>
      <c r="J40" s="15" t="s">
        <v>226</v>
      </c>
    </row>
    <row r="41" spans="1:10" ht="15" customHeight="1" thickBot="1" x14ac:dyDescent="0.25">
      <c r="A41" s="17" t="str">
        <f>IF(AND(Col_Prompts="", Col_PIN&lt;&gt;"", Col_QTY&gt;0)=FALSE, "",
IF(COUNTA($A$12:$A40) = 0, 1, MAX($A$12:$A40)+1))</f>
        <v/>
      </c>
      <c r="B41" s="11"/>
      <c r="C41" s="7"/>
      <c r="D41" s="19"/>
      <c r="E41" s="21"/>
      <c r="F41" s="24"/>
      <c r="G41" s="22" t="str">
        <f t="shared" si="0"/>
        <v/>
      </c>
      <c r="H41" s="25" t="str">
        <f t="shared" si="1"/>
        <v/>
      </c>
      <c r="I41" s="8" t="str">
        <f t="shared" si="2"/>
        <v/>
      </c>
    </row>
    <row r="42" spans="1:10" ht="18.75" customHeight="1" thickBot="1" x14ac:dyDescent="0.3">
      <c r="A42" s="60" t="str">
        <f>IF(Message_Reminders = "", "", "Reminder: " &amp; Message_Reminders)</f>
        <v xml:space="preserve">Reminder: Migrations require SKIF (or P.O. if ACS) from original system, plus SKIF for new system.  </v>
      </c>
      <c r="B42" s="61"/>
      <c r="C42" s="61"/>
      <c r="D42" s="62"/>
      <c r="E42" s="57" t="str">
        <f>IF(Message_AllLinePrompts="", "Product Total:", "Totals require highlighted info above " )</f>
        <v>Product Total:</v>
      </c>
      <c r="F42" s="58"/>
      <c r="G42" s="59"/>
      <c r="H42" s="26">
        <f>IF(Message_AllLinePrompts="", SUM($H$13:$H$41), "")</f>
        <v>1097</v>
      </c>
    </row>
    <row r="43" spans="1:10" ht="23.25" customHeight="1" x14ac:dyDescent="0.2">
      <c r="A43" s="91" t="s">
        <v>153</v>
      </c>
      <c r="B43" s="92"/>
      <c r="C43" s="101" t="s">
        <v>14</v>
      </c>
      <c r="D43" s="102"/>
      <c r="E43" s="98" t="s">
        <v>12</v>
      </c>
      <c r="F43" s="99"/>
      <c r="G43" s="100"/>
      <c r="H43" s="27"/>
    </row>
    <row r="44" spans="1:10" ht="18" customHeight="1" x14ac:dyDescent="0.2">
      <c r="A44" s="93" t="s">
        <v>152</v>
      </c>
      <c r="B44" s="94"/>
      <c r="C44" s="103" t="s">
        <v>180</v>
      </c>
      <c r="D44" s="104"/>
      <c r="E44" s="98" t="s">
        <v>11</v>
      </c>
      <c r="F44" s="99"/>
      <c r="G44" s="100"/>
      <c r="H44" s="27"/>
    </row>
    <row r="45" spans="1:10" ht="18" customHeight="1" thickBot="1" x14ac:dyDescent="0.25">
      <c r="A45" s="95" t="s">
        <v>154</v>
      </c>
      <c r="B45" s="96"/>
      <c r="C45" s="87" t="str">
        <f>IF(Data_PartialShipmentsOKBox=TRUE,  Message_NoPartialShipments, Message_PartialShipmentsOK)</f>
        <v>Partial Shipments are OK</v>
      </c>
      <c r="D45" s="88"/>
      <c r="E45" s="84" t="s">
        <v>10</v>
      </c>
      <c r="F45" s="85"/>
      <c r="G45" s="86"/>
      <c r="H45" s="28"/>
    </row>
    <row r="46" spans="1:10" ht="20.25" customHeight="1" thickBot="1" x14ac:dyDescent="0.3">
      <c r="A46" s="66" t="s">
        <v>140</v>
      </c>
      <c r="B46" s="67"/>
      <c r="C46" s="67"/>
      <c r="D46" s="68"/>
      <c r="E46" s="63" t="str">
        <f>IF(Message_AllLinePrompts="", "Grand Total", "" )</f>
        <v>Grand Total</v>
      </c>
      <c r="F46" s="64"/>
      <c r="G46" s="65"/>
      <c r="H46" s="29">
        <f>IF(Message_AllLinePrompts="", SUM($H$42:$H$45), "")</f>
        <v>1097</v>
      </c>
    </row>
    <row r="47" spans="1:10" ht="15" x14ac:dyDescent="0.2">
      <c r="A47" s="75" t="s">
        <v>117</v>
      </c>
      <c r="B47" s="76"/>
      <c r="C47" s="76"/>
      <c r="D47" s="76"/>
      <c r="E47" s="76"/>
      <c r="F47" s="76"/>
      <c r="G47" s="76"/>
      <c r="H47" s="77"/>
    </row>
    <row r="48" spans="1:10" ht="72.75" customHeight="1" thickBot="1" x14ac:dyDescent="0.25">
      <c r="A48" s="72" t="s">
        <v>277</v>
      </c>
      <c r="B48" s="73"/>
      <c r="C48" s="73"/>
      <c r="D48" s="73"/>
      <c r="E48" s="73"/>
      <c r="F48" s="73"/>
      <c r="G48" s="73"/>
      <c r="H48" s="74"/>
    </row>
    <row r="49" spans="1:8" ht="5.25" customHeight="1" x14ac:dyDescent="0.2">
      <c r="A49" s="45"/>
      <c r="B49" s="45"/>
      <c r="C49" s="45"/>
      <c r="D49" s="45"/>
      <c r="E49" s="45"/>
      <c r="F49" s="45"/>
      <c r="G49" s="45"/>
      <c r="H49" s="45"/>
    </row>
    <row r="50" spans="1:8" ht="23.25" customHeight="1" x14ac:dyDescent="0.2">
      <c r="A50" s="48" t="s">
        <v>94</v>
      </c>
      <c r="B50" s="48"/>
      <c r="C50" s="48"/>
      <c r="D50" s="48"/>
      <c r="E50" s="48"/>
      <c r="F50" s="48"/>
      <c r="G50" s="48"/>
      <c r="H50" s="48"/>
    </row>
    <row r="51" spans="1:8" hidden="1" x14ac:dyDescent="0.2"/>
    <row r="52" spans="1:8" hidden="1" x14ac:dyDescent="0.2"/>
    <row r="53" spans="1:8" hidden="1" x14ac:dyDescent="0.2"/>
    <row r="54" spans="1:8" hidden="1" x14ac:dyDescent="0.2">
      <c r="B54" s="9" t="s">
        <v>138</v>
      </c>
      <c r="D54" s="9" t="s">
        <v>150</v>
      </c>
      <c r="H54" s="40" t="b">
        <v>0</v>
      </c>
    </row>
    <row r="55" spans="1:8" hidden="1" x14ac:dyDescent="0.2">
      <c r="B55" s="9" t="s">
        <v>120</v>
      </c>
      <c r="D55" s="2" t="s">
        <v>13</v>
      </c>
      <c r="H55" s="32" t="str">
        <f>CONCATENATE(C13&amp;C14&amp;C15&amp;C16&amp;C17&amp;C18&amp;C19&amp;C20&amp;C21&amp;C22&amp;C23&amp;C24&amp;C25&amp;C26&amp;C27&amp;C28&amp;C29&amp;C30&amp;C31&amp;C32&amp;C33&amp;C34&amp;C35&amp;C36&amp;C37&amp;C38&amp;C39&amp;C40&amp;C41)</f>
        <v>ENCOR Store Migration, Express, from ACS Small, per LaneENCOR Express 3-Lane Software PackageENCOR Express Coupon Validation OptionENCOR Express Bonus Coupon OptionENCOR Express Safe Accounting OptionENCOR Workstation LicenseWinEPS/OpenEPS for ENCOR, with CP ENCOR System Payments (OpenEPS) I/F, CP OnlyENCOR Signature Capture Option, CP OnlyENCOR ECC Option w/o Chk Img, CP OnlyENCOR Gift Card Mall Option (Blkhwk)Solidcore S3 OEM for ENCORENCOR Catalina Interface OptionENCOR IP Network Video/CCTV InterfaceENCOR Coupon Mgmt I/F (Retail ONE, M-Dot etc.)ENCOR FSA OptionENCOR ProLogic Interface OptionENCOR Table Extracts OptionSIL Eng and Interface for ENCORENCOR Migration Rebate, Prev License, ABOConnected Payments Customer ID 13579246 Store #4See original invoice attached.NCR ACS-IR Site Number for SWM is 000123456NCR ABO Site Number for SWM is 000123456</v>
      </c>
    </row>
    <row r="56" spans="1:8" hidden="1" x14ac:dyDescent="0.2">
      <c r="B56" s="2" t="s">
        <v>95</v>
      </c>
      <c r="C56" s="4"/>
      <c r="D56" s="2" t="s">
        <v>14</v>
      </c>
      <c r="H56" s="32" t="str">
        <f xml:space="preserve">
Reminder_Migrate &amp;
Reminder_RKI &amp;
Reminder_RBO &amp;
Reminder_SKIF &amp;
Reminder_Transfer</f>
        <v xml:space="preserve">Migrations require SKIF (or P.O. if ACS) from original system, plus SKIF for new system.  </v>
      </c>
    </row>
    <row r="57" spans="1:8" hidden="1" x14ac:dyDescent="0.2">
      <c r="B57" s="2" t="s">
        <v>96</v>
      </c>
      <c r="D57" s="2" t="s">
        <v>15</v>
      </c>
    </row>
    <row r="58" spans="1:8" hidden="1" x14ac:dyDescent="0.2">
      <c r="B58" s="2" t="s">
        <v>97</v>
      </c>
      <c r="D58" s="2" t="s">
        <v>16</v>
      </c>
      <c r="H58" s="2" t="s">
        <v>118</v>
      </c>
    </row>
    <row r="59" spans="1:8" hidden="1" x14ac:dyDescent="0.2">
      <c r="B59" s="2" t="s">
        <v>98</v>
      </c>
      <c r="D59" s="2" t="s">
        <v>17</v>
      </c>
      <c r="H59" s="2" t="s">
        <v>119</v>
      </c>
    </row>
    <row r="60" spans="1:8" hidden="1" x14ac:dyDescent="0.2">
      <c r="B60" s="2" t="s">
        <v>99</v>
      </c>
      <c r="D60" s="2" t="s">
        <v>18</v>
      </c>
    </row>
    <row r="61" spans="1:8" hidden="1" x14ac:dyDescent="0.2">
      <c r="B61" s="9" t="s">
        <v>146</v>
      </c>
      <c r="D61" s="2" t="s">
        <v>19</v>
      </c>
      <c r="H61" s="9" t="s">
        <v>122</v>
      </c>
    </row>
    <row r="62" spans="1:8" hidden="1" x14ac:dyDescent="0.2">
      <c r="B62" s="2" t="s">
        <v>100</v>
      </c>
      <c r="D62" s="2" t="s">
        <v>20</v>
      </c>
      <c r="H62" s="9" t="s">
        <v>123</v>
      </c>
    </row>
    <row r="63" spans="1:8" hidden="1" x14ac:dyDescent="0.2">
      <c r="B63" s="2" t="s">
        <v>101</v>
      </c>
      <c r="D63" s="2" t="s">
        <v>21</v>
      </c>
      <c r="H63" s="9" t="s">
        <v>124</v>
      </c>
    </row>
    <row r="64" spans="1:8" hidden="1" x14ac:dyDescent="0.2">
      <c r="B64" s="2" t="s">
        <v>102</v>
      </c>
      <c r="D64" s="2" t="s">
        <v>22</v>
      </c>
      <c r="H64" s="9" t="s">
        <v>126</v>
      </c>
    </row>
    <row r="65" spans="2:8" hidden="1" x14ac:dyDescent="0.2">
      <c r="B65" s="2" t="s">
        <v>103</v>
      </c>
      <c r="D65" s="2" t="s">
        <v>23</v>
      </c>
      <c r="H65" s="9" t="s">
        <v>125</v>
      </c>
    </row>
    <row r="66" spans="2:8" hidden="1" x14ac:dyDescent="0.2">
      <c r="B66" s="2" t="s">
        <v>104</v>
      </c>
      <c r="D66" s="2" t="s">
        <v>24</v>
      </c>
      <c r="H66" s="32" t="str">
        <f>CONCATENATE(I13&amp;I14&amp;I15&amp;I16&amp;I17&amp;I18&amp;I19&amp;I20&amp;I21&amp;I22&amp;I23&amp;I24&amp;I25&amp;I26&amp;I27&amp;I28&amp;I29&amp;I30&amp;I31&amp;I32&amp;I33&amp;I34&amp;I35&amp;I36&amp;I37&amp;I38&amp;I39&amp;I40&amp;I41)</f>
        <v/>
      </c>
    </row>
    <row r="67" spans="2:8" hidden="1" x14ac:dyDescent="0.2">
      <c r="B67" s="2" t="s">
        <v>105</v>
      </c>
      <c r="D67" s="2" t="s">
        <v>25</v>
      </c>
      <c r="H67" s="32" t="str">
        <f xml:space="preserve">
  IF(OR(iPONumber=""), "Must enter your P.O. number before sending.  ", "" ) &amp;
  IF(OR(iWholesalerCode=Data_WholesalerCodeClickHere, iWholesalerCode=""), "Must select Wholesaler Code before sending P.O.  ", "" ) &amp;
  IF(OR(iSelectAccountCode=Data_AccountCodeClickHere, iSelectAccountCode=""), "Must choose the Select Account Code (or &lt;NONE&gt;) before sending P.O.  ", "" ) &amp;
  IF(OR(iPartnerCompanyName=""), "Your Partner Company Name is required.  ", "" ) &amp;
  IF(OR(iPartnerIDNumber=""), "Your Partner Master ID Number is required.  ", "" ) &amp;
  IF(OR(iPartnerBillToAttn=""), "Your Bill-To Name is required.  ", "" ) &amp;
  IF(OR(iPartnerBillToAddress="", iPartnerCityStateZip=""), IF(AND(iPartnerBillToAddress="", iPartnerCityStateZip=""), "Your Complete Bill-To Address is required.  ", "Your Bill-To Address is not yet complete.  " ), "") &amp;
  IF(AND(iPartnerAdminTelephone  = "", iPartnerAdminContactEmail = ""), "Please add your Admin's Telephone Number and eMail.  ",
    IF(OR(iPartnerAdminTelephone  =""), "Please add your Admin's Telephone Number.  ", IF(OR(iPartnerAdminContactEmail=""), "Please add your Admin's eMail.  ", "" ) )) &amp;
  IF(OR(iPODate=""), "Please add the Date of this P.O.  ", "" ) &amp;
  IF(OR(iRDD=""), "Please add the Required Delivery Date for this order.", "" ) &amp;
IF(UPPER(iShipToName)&lt;&gt;"SAME",
  IF(OR(iShipToName=""), "Your Ship-To Name is required.  ", "" ) &amp;
  IF(OR(iShipToAddress="", iShipToCityStateZip=""), IF(AND(iShipToAddress="", iShipToCityStateZip=""), "Your Complete Ship-To Address is required.  ", "Your Ship-To Address is not yet complete.  " ), "") &amp;
  IF(AND(iShipToAdminTelephone  = "", iShipToAdminEmail = ""), "Please add your Ship-To Admin Telephone Number and eMail.  ",
    IF(OR(iShipToAdminTelephone  =""), "Please add your Ship-To Admin's Telephone Number.  ", IF(OR(iShipToAdminEmail=""), "Please add your Ship-To Admin's eMail.  ", "" ) )), ""
)</f>
        <v/>
      </c>
    </row>
    <row r="68" spans="2:8" hidden="1" x14ac:dyDescent="0.2">
      <c r="B68" s="2" t="s">
        <v>106</v>
      </c>
      <c r="D68" s="9" t="s">
        <v>155</v>
      </c>
      <c r="H68" s="9" t="s">
        <v>151</v>
      </c>
    </row>
    <row r="69" spans="2:8" hidden="1" x14ac:dyDescent="0.2">
      <c r="B69" s="2" t="s">
        <v>107</v>
      </c>
      <c r="D69" s="2" t="s">
        <v>26</v>
      </c>
      <c r="H69" s="32" t="str">
        <f>IF( OR(Message_MandatesAll="", Total_Product=0), "", IF(AND(Message_MandatesAll&lt;&gt;"", LEN(Message_MandatesAll)&gt;100), Message_MandatesTerse, Message_MandatesAll) )</f>
        <v/>
      </c>
    </row>
    <row r="70" spans="2:8" hidden="1" x14ac:dyDescent="0.2">
      <c r="B70" s="2" t="s">
        <v>108</v>
      </c>
      <c r="D70" s="2" t="s">
        <v>27</v>
      </c>
      <c r="H70" s="12" t="s">
        <v>9</v>
      </c>
    </row>
    <row r="71" spans="2:8" hidden="1" x14ac:dyDescent="0.2">
      <c r="B71" s="2" t="s">
        <v>116</v>
      </c>
      <c r="D71" s="2" t="s">
        <v>28</v>
      </c>
      <c r="H71" s="12" t="s">
        <v>133</v>
      </c>
    </row>
    <row r="72" spans="2:8" hidden="1" x14ac:dyDescent="0.2">
      <c r="B72" s="2" t="s">
        <v>109</v>
      </c>
      <c r="D72" s="2" t="s">
        <v>29</v>
      </c>
      <c r="H72" s="12" t="s">
        <v>134</v>
      </c>
    </row>
    <row r="73" spans="2:8" hidden="1" x14ac:dyDescent="0.2">
      <c r="B73" s="2" t="s">
        <v>110</v>
      </c>
      <c r="D73" s="2" t="s">
        <v>30</v>
      </c>
      <c r="H73" s="41" t="str">
        <f>IF(UPPER(iShipToName)="SAME",
  "Item Data as well as Partner Information
  Needed for P.O. to be Accepted by NCR",
  "Item Data and Partner/Shipping Information
  Needed for P.O. to be Accepted by NCR"
)</f>
        <v>Item Data as well as Partner Information
  Needed for P.O. to be Accepted by NCR</v>
      </c>
    </row>
    <row r="74" spans="2:8" hidden="1" x14ac:dyDescent="0.2">
      <c r="B74" s="2" t="s">
        <v>111</v>
      </c>
      <c r="D74" s="2" t="s">
        <v>31</v>
      </c>
      <c r="H74" s="9" t="s">
        <v>137</v>
      </c>
    </row>
    <row r="75" spans="2:8" hidden="1" x14ac:dyDescent="0.2">
      <c r="B75" s="2" t="s">
        <v>112</v>
      </c>
      <c r="D75" s="2" t="s">
        <v>32</v>
      </c>
    </row>
    <row r="76" spans="2:8" hidden="1" x14ac:dyDescent="0.2">
      <c r="B76" s="2" t="s">
        <v>113</v>
      </c>
      <c r="D76" s="2" t="s">
        <v>33</v>
      </c>
      <c r="H76" s="32" t="str">
        <f xml:space="preserve"> IF(
   IFERROR( IF(FIND("RBO ", UPPER(Data_ConcatenatedDescriptions)) &gt;0,        "", "" ), "") &lt;&gt; "", "",
   IFERROR( IF(FIND("MIGRAT", UPPER(Data_ConcatenatedDescriptions)) &gt;0,    "Migrations require SKIF (or P.O. if ACS) from original system, plus SKIF for new system.  ", "" ), "") )</f>
        <v xml:space="preserve">Migrations require SKIF (or P.O. if ACS) from original system, plus SKIF for new system.  </v>
      </c>
    </row>
    <row r="77" spans="2:8" hidden="1" x14ac:dyDescent="0.2">
      <c r="B77" s="2" t="s">
        <v>114</v>
      </c>
      <c r="D77" s="2" t="s">
        <v>34</v>
      </c>
      <c r="H77" s="32" t="str">
        <f xml:space="preserve"> IF(
   IFERROR( IF(FIND("REMOTE KEY", UPPER(Data_ConcatenatedDescriptions)) &gt;0, "Found Remote Key", "" ), "") &amp;
   IFERROR( IF(FIND("RKI ", UPPER(Data_ConcatenatedDescriptions)) &gt;0,                 "Found RKI", "" ), "")
   = "", "", "Send RKI Supplemental Order Information Form with this P.O.  ")</f>
        <v/>
      </c>
    </row>
    <row r="78" spans="2:8" hidden="1" x14ac:dyDescent="0.2">
      <c r="B78" s="2" t="s">
        <v>115</v>
      </c>
      <c r="D78" s="2" t="s">
        <v>35</v>
      </c>
      <c r="H78" s="32" t="str">
        <f xml:space="preserve">  IFERROR( IF(FIND("RBO", UPPER(Data_ConcatenatedDescriptions)) &gt;0, "", "" ), "")</f>
        <v/>
      </c>
    </row>
    <row r="79" spans="2:8" hidden="1" x14ac:dyDescent="0.2">
      <c r="D79" s="2" t="s">
        <v>36</v>
      </c>
      <c r="H79" s="32" t="str">
        <f xml:space="preserve"> IF( OR( Reminder_Migrate &lt;&gt; "",  Reminder_Transfer &lt;&gt; "" ), "",
   IF( AND(
               IFERROR( IF(FIND("ISS45", UPPER(Data_ConcatenatedDescriptions)) &gt;0,                "Found ISS45  ", "" ), "") &lt;&gt; "",
               IFERROR( IF(FIND("SCANMASTER", UPPER(Data_ConcatenatedDescriptions)) &gt;0,  "Found ScanMaster", "" ), "") &lt;&gt; "",
      ),  "Send POS SKIF with this P.O.  ",
       IFERROR( IF(FIND("ISS45", UPPER(Data_ConcatenatedDescriptions)) &gt;0,                        "Send ISS45 SKIF with this P.O.  ", "" ), "") &amp;
       IFERROR( IF(FIND("SCANMASTER", UPPER(Data_ConcatenatedDescriptions)) &gt;0,          "Send ScanMaster SKIF with this P.O.  ", "" ), "") &amp;
       IFERROR( IF(FIND("ENCOR", UPPER(Data_ConcatenatedDescriptions)) &gt;0,          "Send ENCOR SKIF with this P.O.  ", "" ), "")
   )
)</f>
        <v/>
      </c>
    </row>
    <row r="80" spans="2:8" hidden="1" x14ac:dyDescent="0.2">
      <c r="D80" s="2" t="s">
        <v>37</v>
      </c>
      <c r="H80" s="32" t="str">
        <f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row>
    <row r="81" spans="4:4" hidden="1" x14ac:dyDescent="0.2">
      <c r="D81" s="2" t="s">
        <v>38</v>
      </c>
    </row>
    <row r="82" spans="4:4" hidden="1" x14ac:dyDescent="0.2">
      <c r="D82" s="2" t="s">
        <v>39</v>
      </c>
    </row>
    <row r="83" spans="4:4" hidden="1" x14ac:dyDescent="0.2">
      <c r="D83" s="2" t="s">
        <v>40</v>
      </c>
    </row>
    <row r="84" spans="4:4" hidden="1" x14ac:dyDescent="0.2">
      <c r="D84" s="2" t="s">
        <v>41</v>
      </c>
    </row>
    <row r="85" spans="4:4" hidden="1" x14ac:dyDescent="0.2">
      <c r="D85" s="2" t="s">
        <v>42</v>
      </c>
    </row>
    <row r="86" spans="4:4" hidden="1" x14ac:dyDescent="0.2">
      <c r="D86" s="2" t="s">
        <v>43</v>
      </c>
    </row>
    <row r="87" spans="4:4" hidden="1" x14ac:dyDescent="0.2">
      <c r="D87" s="2" t="s">
        <v>44</v>
      </c>
    </row>
    <row r="88" spans="4:4" hidden="1" x14ac:dyDescent="0.2">
      <c r="D88" s="2" t="s">
        <v>45</v>
      </c>
    </row>
    <row r="89" spans="4:4" hidden="1" x14ac:dyDescent="0.2">
      <c r="D89" s="2" t="s">
        <v>46</v>
      </c>
    </row>
    <row r="90" spans="4:4" hidden="1" x14ac:dyDescent="0.2">
      <c r="D90" s="2" t="s">
        <v>47</v>
      </c>
    </row>
    <row r="91" spans="4:4" hidden="1" x14ac:dyDescent="0.2">
      <c r="D91" s="2" t="s">
        <v>48</v>
      </c>
    </row>
    <row r="92" spans="4:4" hidden="1" x14ac:dyDescent="0.2">
      <c r="D92" s="2" t="s">
        <v>49</v>
      </c>
    </row>
    <row r="93" spans="4:4" hidden="1" x14ac:dyDescent="0.2">
      <c r="D93" s="2" t="s">
        <v>50</v>
      </c>
    </row>
    <row r="94" spans="4:4" hidden="1" x14ac:dyDescent="0.2">
      <c r="D94" s="9" t="s">
        <v>139</v>
      </c>
    </row>
    <row r="95" spans="4:4" hidden="1" x14ac:dyDescent="0.2">
      <c r="D95" s="2" t="s">
        <v>51</v>
      </c>
    </row>
    <row r="96" spans="4:4" hidden="1" x14ac:dyDescent="0.2">
      <c r="D96" s="2" t="s">
        <v>52</v>
      </c>
    </row>
    <row r="97" spans="4:4" hidden="1" x14ac:dyDescent="0.2">
      <c r="D97" s="2" t="s">
        <v>53</v>
      </c>
    </row>
    <row r="98" spans="4:4" hidden="1" x14ac:dyDescent="0.2">
      <c r="D98" s="2" t="s">
        <v>54</v>
      </c>
    </row>
    <row r="99" spans="4:4" hidden="1" x14ac:dyDescent="0.2">
      <c r="D99" s="2" t="s">
        <v>55</v>
      </c>
    </row>
    <row r="100" spans="4:4" hidden="1" x14ac:dyDescent="0.2">
      <c r="D100" s="2" t="s">
        <v>56</v>
      </c>
    </row>
    <row r="101" spans="4:4" hidden="1" x14ac:dyDescent="0.2">
      <c r="D101" s="2" t="s">
        <v>57</v>
      </c>
    </row>
    <row r="102" spans="4:4" hidden="1" x14ac:dyDescent="0.2">
      <c r="D102" s="2" t="s">
        <v>58</v>
      </c>
    </row>
    <row r="103" spans="4:4" hidden="1" x14ac:dyDescent="0.2">
      <c r="D103" s="2" t="s">
        <v>59</v>
      </c>
    </row>
    <row r="104" spans="4:4" hidden="1" x14ac:dyDescent="0.2">
      <c r="D104" s="2" t="s">
        <v>60</v>
      </c>
    </row>
    <row r="105" spans="4:4" hidden="1" x14ac:dyDescent="0.2">
      <c r="D105" s="2" t="s">
        <v>61</v>
      </c>
    </row>
    <row r="106" spans="4:4" hidden="1" x14ac:dyDescent="0.2">
      <c r="D106" s="2" t="s">
        <v>62</v>
      </c>
    </row>
    <row r="107" spans="4:4" hidden="1" x14ac:dyDescent="0.2">
      <c r="D107" s="2" t="s">
        <v>63</v>
      </c>
    </row>
    <row r="108" spans="4:4" hidden="1" x14ac:dyDescent="0.2">
      <c r="D108" s="2" t="s">
        <v>64</v>
      </c>
    </row>
    <row r="109" spans="4:4" hidden="1" x14ac:dyDescent="0.2">
      <c r="D109" s="2" t="s">
        <v>65</v>
      </c>
    </row>
    <row r="110" spans="4:4" hidden="1" x14ac:dyDescent="0.2">
      <c r="D110" s="2" t="s">
        <v>66</v>
      </c>
    </row>
    <row r="111" spans="4:4" hidden="1" x14ac:dyDescent="0.2">
      <c r="D111" s="2" t="s">
        <v>67</v>
      </c>
    </row>
    <row r="112" spans="4:4" hidden="1" x14ac:dyDescent="0.2">
      <c r="D112" s="2" t="s">
        <v>68</v>
      </c>
    </row>
    <row r="113" spans="4:4" hidden="1" x14ac:dyDescent="0.2">
      <c r="D113" s="2" t="s">
        <v>69</v>
      </c>
    </row>
    <row r="114" spans="4:4" hidden="1" x14ac:dyDescent="0.2">
      <c r="D114" s="2" t="s">
        <v>70</v>
      </c>
    </row>
    <row r="115" spans="4:4" hidden="1" x14ac:dyDescent="0.2">
      <c r="D115" s="2" t="s">
        <v>71</v>
      </c>
    </row>
    <row r="116" spans="4:4" hidden="1" x14ac:dyDescent="0.2">
      <c r="D116" s="2" t="s">
        <v>72</v>
      </c>
    </row>
    <row r="117" spans="4:4" hidden="1" x14ac:dyDescent="0.2">
      <c r="D117" s="2" t="s">
        <v>73</v>
      </c>
    </row>
    <row r="118" spans="4:4" hidden="1" x14ac:dyDescent="0.2">
      <c r="D118" s="2" t="s">
        <v>74</v>
      </c>
    </row>
    <row r="119" spans="4:4" hidden="1" x14ac:dyDescent="0.2">
      <c r="D119" s="2" t="s">
        <v>75</v>
      </c>
    </row>
    <row r="120" spans="4:4" hidden="1" x14ac:dyDescent="0.2">
      <c r="D120" s="2" t="s">
        <v>76</v>
      </c>
    </row>
    <row r="121" spans="4:4" hidden="1" x14ac:dyDescent="0.2">
      <c r="D121" s="2" t="s">
        <v>77</v>
      </c>
    </row>
    <row r="122" spans="4:4" hidden="1" x14ac:dyDescent="0.2">
      <c r="D122" s="2" t="s">
        <v>78</v>
      </c>
    </row>
    <row r="123" spans="4:4" hidden="1" x14ac:dyDescent="0.2">
      <c r="D123" s="2" t="s">
        <v>79</v>
      </c>
    </row>
    <row r="124" spans="4:4" hidden="1" x14ac:dyDescent="0.2">
      <c r="D124" s="2" t="s">
        <v>80</v>
      </c>
    </row>
    <row r="125" spans="4:4" hidden="1" x14ac:dyDescent="0.2">
      <c r="D125" s="2" t="s">
        <v>81</v>
      </c>
    </row>
    <row r="126" spans="4:4" hidden="1" x14ac:dyDescent="0.2">
      <c r="D126" s="2" t="s">
        <v>82</v>
      </c>
    </row>
    <row r="127" spans="4:4" hidden="1" x14ac:dyDescent="0.2">
      <c r="D127" s="2" t="s">
        <v>83</v>
      </c>
    </row>
    <row r="128" spans="4:4" hidden="1" x14ac:dyDescent="0.2">
      <c r="D128" s="2" t="s">
        <v>84</v>
      </c>
    </row>
    <row r="129" spans="4:4" hidden="1" x14ac:dyDescent="0.2">
      <c r="D129" s="2" t="s">
        <v>85</v>
      </c>
    </row>
    <row r="130" spans="4:4" hidden="1" x14ac:dyDescent="0.2">
      <c r="D130" s="2" t="s">
        <v>86</v>
      </c>
    </row>
    <row r="131" spans="4:4" hidden="1" x14ac:dyDescent="0.2">
      <c r="D131" s="2" t="s">
        <v>87</v>
      </c>
    </row>
    <row r="132" spans="4:4" hidden="1" x14ac:dyDescent="0.2">
      <c r="D132" s="2" t="s">
        <v>88</v>
      </c>
    </row>
    <row r="133" spans="4:4" hidden="1" x14ac:dyDescent="0.2">
      <c r="D133" s="2" t="s">
        <v>89</v>
      </c>
    </row>
    <row r="134" spans="4:4" hidden="1" x14ac:dyDescent="0.2">
      <c r="D134" s="2" t="s">
        <v>90</v>
      </c>
    </row>
    <row r="135" spans="4:4" hidden="1" x14ac:dyDescent="0.2">
      <c r="D135" s="2" t="s">
        <v>91</v>
      </c>
    </row>
    <row r="136" spans="4:4" hidden="1" x14ac:dyDescent="0.2">
      <c r="D136" s="2" t="s">
        <v>92</v>
      </c>
    </row>
    <row r="137" spans="4:4" hidden="1" x14ac:dyDescent="0.2">
      <c r="D137" s="2" t="s">
        <v>93</v>
      </c>
    </row>
    <row r="138" spans="4:4" hidden="1" x14ac:dyDescent="0.2"/>
    <row r="139" spans="4:4" hidden="1" x14ac:dyDescent="0.2"/>
    <row r="140" spans="4:4" hidden="1" x14ac:dyDescent="0.2"/>
    <row r="141" spans="4:4" hidden="1" x14ac:dyDescent="0.2"/>
    <row r="142" spans="4:4" hidden="1" x14ac:dyDescent="0.2"/>
    <row r="143" spans="4:4" hidden="1" x14ac:dyDescent="0.2"/>
    <row r="144" spans="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AD4" sheet="1" objects="1" scenarios="1"/>
  <mergeCells count="46">
    <mergeCell ref="A1:B1"/>
    <mergeCell ref="C1:F1"/>
    <mergeCell ref="A2:B2"/>
    <mergeCell ref="D2:E2"/>
    <mergeCell ref="A3:B3"/>
    <mergeCell ref="D3:E3"/>
    <mergeCell ref="F3:H3"/>
    <mergeCell ref="A4:B4"/>
    <mergeCell ref="D4:F4"/>
    <mergeCell ref="G4:H4"/>
    <mergeCell ref="A5:B5"/>
    <mergeCell ref="D5:F5"/>
    <mergeCell ref="G5:H5"/>
    <mergeCell ref="A6:B6"/>
    <mergeCell ref="D6:F6"/>
    <mergeCell ref="G6:H6"/>
    <mergeCell ref="A7:B7"/>
    <mergeCell ref="D7:F7"/>
    <mergeCell ref="G7:H7"/>
    <mergeCell ref="A8:B8"/>
    <mergeCell ref="D8:F8"/>
    <mergeCell ref="G8:H8"/>
    <mergeCell ref="A9:B9"/>
    <mergeCell ref="D9:F9"/>
    <mergeCell ref="G9:H9"/>
    <mergeCell ref="A10:B10"/>
    <mergeCell ref="D10:F10"/>
    <mergeCell ref="G10:H10"/>
    <mergeCell ref="A11:H11"/>
    <mergeCell ref="A42:D42"/>
    <mergeCell ref="E42:G42"/>
    <mergeCell ref="A43:B43"/>
    <mergeCell ref="C43:D43"/>
    <mergeCell ref="E43:G43"/>
    <mergeCell ref="A44:B44"/>
    <mergeCell ref="C44:D44"/>
    <mergeCell ref="E44:G44"/>
    <mergeCell ref="A48:H48"/>
    <mergeCell ref="A49:H49"/>
    <mergeCell ref="A50:H50"/>
    <mergeCell ref="A45:B45"/>
    <mergeCell ref="C45:D45"/>
    <mergeCell ref="E45:G45"/>
    <mergeCell ref="A46:D46"/>
    <mergeCell ref="E46:G46"/>
    <mergeCell ref="A47:H47"/>
  </mergeCells>
  <conditionalFormatting sqref="C13:C41">
    <cfRule type="expression" dxfId="35" priority="31" stopIfTrue="1">
      <formula>$I13=Prompt_EnterDescription</formula>
    </cfRule>
  </conditionalFormatting>
  <conditionalFormatting sqref="F13:F41">
    <cfRule type="expression" dxfId="34" priority="30" stopIfTrue="1">
      <formula>$I13=Prompt_EnterDiscount</formula>
    </cfRule>
  </conditionalFormatting>
  <conditionalFormatting sqref="E13:E41">
    <cfRule type="expression" dxfId="33" priority="29" stopIfTrue="1">
      <formula>$I13=Prompt_EnterList</formula>
    </cfRule>
  </conditionalFormatting>
  <conditionalFormatting sqref="G13:G41">
    <cfRule type="expression" dxfId="32" priority="26" stopIfTrue="1">
      <formula>AND($I13&lt;&gt;"", ISNUMBER($G13)=TRUE)</formula>
    </cfRule>
  </conditionalFormatting>
  <conditionalFormatting sqref="H13:H41">
    <cfRule type="expression" dxfId="31" priority="28" stopIfTrue="1">
      <formula>$I13&lt;&gt;""</formula>
    </cfRule>
  </conditionalFormatting>
  <conditionalFormatting sqref="C44">
    <cfRule type="expression" dxfId="30" priority="33">
      <formula>OR($C$44="", $C$44=$B$54)</formula>
    </cfRule>
  </conditionalFormatting>
  <conditionalFormatting sqref="C44:D44">
    <cfRule type="expression" dxfId="29" priority="34">
      <formula>AND($C$44&lt;&gt;$B$55, $C$44&lt;&gt;$B$54)</formula>
    </cfRule>
  </conditionalFormatting>
  <conditionalFormatting sqref="C43">
    <cfRule type="expression" dxfId="28" priority="35" stopIfTrue="1">
      <formula>OR($C$43="", $C$43=$D$54)</formula>
    </cfRule>
  </conditionalFormatting>
  <conditionalFormatting sqref="C45:D45">
    <cfRule type="expression" dxfId="27" priority="27" stopIfTrue="1">
      <formula>$C$45=Message_NoPartialShipments</formula>
    </cfRule>
  </conditionalFormatting>
  <conditionalFormatting sqref="B13:B41">
    <cfRule type="expression" dxfId="26" priority="25" stopIfTrue="1">
      <formula>$I13=Prompt_EnterPID</formula>
    </cfRule>
  </conditionalFormatting>
  <conditionalFormatting sqref="D13:D41">
    <cfRule type="expression" dxfId="25" priority="1" stopIfTrue="1">
      <formula>$I13=Prompt_EnterQuantity</formula>
    </cfRule>
  </conditionalFormatting>
  <conditionalFormatting sqref="E42:H42">
    <cfRule type="expression" dxfId="24" priority="24">
      <formula>$H66&lt;&gt;""</formula>
    </cfRule>
  </conditionalFormatting>
  <conditionalFormatting sqref="A42:D42">
    <cfRule type="expression" dxfId="23" priority="23">
      <formula>$A$42&lt;&gt;""</formula>
    </cfRule>
  </conditionalFormatting>
  <conditionalFormatting sqref="H2">
    <cfRule type="expression" dxfId="22" priority="22">
      <formula>AND(iPODate="", Message_Mandates&lt;&gt;"")</formula>
    </cfRule>
  </conditionalFormatting>
  <conditionalFormatting sqref="G9:H9">
    <cfRule type="expression" dxfId="21" priority="20">
      <formula>AND(iShipToAdminTelephone="", Message_Mandates&lt;&gt;"")</formula>
    </cfRule>
  </conditionalFormatting>
  <conditionalFormatting sqref="G10:H10">
    <cfRule type="expression" dxfId="20" priority="21">
      <formula>AND(iShipToAdminEmail="", Message_Mandates&lt;&gt;"")</formula>
    </cfRule>
  </conditionalFormatting>
  <conditionalFormatting sqref="H1">
    <cfRule type="expression" dxfId="19" priority="19">
      <formula>AND(iPONumber="", Message_Mandates&lt;&gt;"")</formula>
    </cfRule>
  </conditionalFormatting>
  <conditionalFormatting sqref="G5:H5">
    <cfRule type="expression" dxfId="18" priority="18">
      <formula>AND(iShipToAddressCont = "", iShipToAddress = "", Message_Mandates&lt;&gt;"")</formula>
    </cfRule>
  </conditionalFormatting>
  <conditionalFormatting sqref="G5:H10">
    <cfRule type="expression" dxfId="17" priority="2" stopIfTrue="1">
      <formula>UPPER(iShipToName)="SAME"</formula>
    </cfRule>
  </conditionalFormatting>
  <conditionalFormatting sqref="A11:H11">
    <cfRule type="expression" dxfId="16" priority="6">
      <formula>Area_Warnings=Message_UseXLSX</formula>
    </cfRule>
    <cfRule type="expression" dxfId="15" priority="15">
      <formula>LEN(Area_Warnings)&gt;185</formula>
    </cfRule>
    <cfRule type="expression" dxfId="14" priority="16">
      <formula>Area_Warnings&lt;&gt;""</formula>
    </cfRule>
  </conditionalFormatting>
  <conditionalFormatting sqref="C9">
    <cfRule type="expression" dxfId="13" priority="14">
      <formula>AND(iPartnerAdminTelephone = "", Message_Mandates&lt;&gt;"")</formula>
    </cfRule>
  </conditionalFormatting>
  <conditionalFormatting sqref="F2">
    <cfRule type="expression" dxfId="12" priority="13">
      <formula>AND(iRDD="", Message_Mandates&lt;&gt;"")</formula>
    </cfRule>
  </conditionalFormatting>
  <conditionalFormatting sqref="G4:H4">
    <cfRule type="expression" dxfId="11" priority="12">
      <formula>AND(iShipToName="", Message_Mandates&lt;&gt;"")</formula>
    </cfRule>
  </conditionalFormatting>
  <conditionalFormatting sqref="C10">
    <cfRule type="expression" dxfId="10" priority="11">
      <formula>AND(iPartnerAdminContactEmail="", Message_Mandates&lt;&gt;"")</formula>
    </cfRule>
  </conditionalFormatting>
  <conditionalFormatting sqref="C4">
    <cfRule type="expression" dxfId="9" priority="10">
      <formula>AND(iPartnerBillToAttn="",  Message_Mandates&lt;&gt;"")</formula>
    </cfRule>
  </conditionalFormatting>
  <conditionalFormatting sqref="C3">
    <cfRule type="expression" dxfId="8" priority="9">
      <formula>AND(iPartnerIDNumber = "", Message_Mandates&lt;&gt;"")</formula>
    </cfRule>
  </conditionalFormatting>
  <conditionalFormatting sqref="C2">
    <cfRule type="expression" dxfId="7" priority="8">
      <formula>AND(iPartnerCompanyName = "", Message_Mandates&lt;&gt;"")</formula>
    </cfRule>
  </conditionalFormatting>
  <conditionalFormatting sqref="C5">
    <cfRule type="expression" dxfId="6" priority="7">
      <formula>AND(iPartnerBillToAddress="", Message_Mandates&lt;&gt;"")</formula>
    </cfRule>
  </conditionalFormatting>
  <conditionalFormatting sqref="C1:F1">
    <cfRule type="expression" dxfId="5" priority="36">
      <formula>OR($C$1=$H$71, $C$1=$H$72, $C$1=$H$73)</formula>
    </cfRule>
  </conditionalFormatting>
  <conditionalFormatting sqref="C7:C8">
    <cfRule type="expression" dxfId="4" priority="5">
      <formula>AND(iPartnerCityStateZip="", Message_Mandates&lt;&gt;"")</formula>
    </cfRule>
  </conditionalFormatting>
  <conditionalFormatting sqref="C6">
    <cfRule type="expression" dxfId="3" priority="4">
      <formula>AND(iPartnerBillToAddressCont="", iPartnerCityStateZip="",  iPartnerBillToAddress="", Message_Mandates&lt;&gt;"")</formula>
    </cfRule>
  </conditionalFormatting>
  <conditionalFormatting sqref="G6:H6">
    <cfRule type="expression" dxfId="2" priority="17">
      <formula>AND(iShipToAddressCont="", iShipToAddress="", iShipToCityStateZip="", Message_Mandates&lt;&gt;"")</formula>
    </cfRule>
  </conditionalFormatting>
  <conditionalFormatting sqref="G7:H8">
    <cfRule type="expression" dxfId="1" priority="3">
      <formula>AND(iShipToCityStateZip="", Message_Mandates&lt;&gt;"")</formula>
    </cfRule>
  </conditionalFormatting>
  <conditionalFormatting sqref="A13:H41">
    <cfRule type="expression" dxfId="0" priority="32">
      <formula>AND($D13=0, $D13&lt;&gt;"")</formula>
    </cfRule>
  </conditionalFormatting>
  <dataValidations count="7">
    <dataValidation type="list" allowBlank="1" showInputMessage="1" showErrorMessage="1" sqref="C44">
      <formula1>$B$54:$B$78</formula1>
    </dataValidation>
    <dataValidation type="whole" allowBlank="1" showInputMessage="1" showErrorMessage="1" errorTitle="Enter a POSITIVE Quantity Number" error="Enter the quantity using whole numbers, like &quot;1&quot; or &quot;250&quot; - use whole numbers only and don't copy text, bullets, formatting characters etc.  &quot;0&quot; (zero) is allowable but not negative numbers." sqref="D13:D41">
      <formula1>0</formula1>
      <formula2>100000</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3:E14 E16:E41">
      <formula1>-100000</formula1>
      <formula2>1000000</formula2>
    </dataValidation>
    <dataValidation type="decimal" allowBlank="1" showInputMessage="1" showErrorMessage="1" errorTitle="Enter the Discount as a Number" error="For example, use &quot;45&quot; for 45% or &quot;52.25&quot; for 52¼ percent.  Enter &quot;0&quot; for NET PRICE items (0%).  Don't enter or paste % signs, text, bullets or formatting characters.  Numbers and decimal points only." sqref="F13:F41">
      <formula1>0</formula1>
      <formula2>1</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5">
      <formula1>-1000000</formula1>
      <formula2>1000000</formula2>
    </dataValidation>
    <dataValidation type="list" allowBlank="1" showInputMessage="1" showErrorMessage="1" sqref="C43">
      <formula1>$D$54:$D$137</formula1>
    </dataValidation>
    <dataValidation type="date" allowBlank="1" showInputMessage="1" showErrorMessage="1" errorTitle="Date Required" error="Enter a 2016 date of this purchase order using a standard date format." sqref="F2 H2">
      <formula1>42736</formula1>
      <formula2>43101</formula2>
    </dataValidation>
  </dataValidations>
  <hyperlinks>
    <hyperlink ref="A46:D46" r:id="rId1" display="When complete, email all orders to ChannelPartnerOrders.NCRRetail@ncr.com"/>
  </hyperlinks>
  <printOptions horizontalCentered="1"/>
  <pageMargins left="0.5" right="0.5" top="1" bottom="1" header="0.5" footer="0.5"/>
  <pageSetup scale="67" orientation="portrait" horizontalDpi="4294967293" r:id="rId2"/>
  <headerFooter alignWithMargins="0">
    <oddFooter>&amp;R&amp;"Arial,Italic"&amp;7&amp;K00-028NCR Channel P.O. Form (v7.9)</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6145" r:id="rId5" name="Check Box 1">
              <controlPr locked="0" defaultSize="0" autoFill="0" autoLine="0" autoPict="0" altText="">
                <anchor moveWithCells="1">
                  <from>
                    <xdr:col>2</xdr:col>
                    <xdr:colOff>38100</xdr:colOff>
                    <xdr:row>43</xdr:row>
                    <xdr:rowOff>219075</xdr:rowOff>
                  </from>
                  <to>
                    <xdr:col>2</xdr:col>
                    <xdr:colOff>266700</xdr:colOff>
                    <xdr:row>44</xdr:row>
                    <xdr:rowOff>209550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327</vt:i4>
      </vt:variant>
    </vt:vector>
  </HeadingPairs>
  <TitlesOfParts>
    <vt:vector size="332" baseType="lpstr">
      <vt:lpstr>7-Lane New Standard</vt:lpstr>
      <vt:lpstr>3-Lane New Express</vt:lpstr>
      <vt:lpstr>7-Lane ACS Veteran Migration</vt:lpstr>
      <vt:lpstr>7-Lane ACS Recent Migration</vt:lpstr>
      <vt:lpstr>3-Lane ACS Small-Store Migrtn</vt:lpstr>
      <vt:lpstr>a</vt:lpstr>
      <vt:lpstr>'3-Lane ACS Small-Store Migrtn'!Area_Remarks</vt:lpstr>
      <vt:lpstr>'3-Lane New Express'!Area_Remarks</vt:lpstr>
      <vt:lpstr>'7-Lane ACS Recent Migration'!Area_Remarks</vt:lpstr>
      <vt:lpstr>'7-Lane ACS Veteran Migration'!Area_Remarks</vt:lpstr>
      <vt:lpstr>Area_Remarks</vt:lpstr>
      <vt:lpstr>'3-Lane ACS Small-Store Migrtn'!Area_Reminders</vt:lpstr>
      <vt:lpstr>'3-Lane New Express'!Area_Reminders</vt:lpstr>
      <vt:lpstr>'7-Lane ACS Recent Migration'!Area_Reminders</vt:lpstr>
      <vt:lpstr>'7-Lane ACS Veteran Migration'!Area_Reminders</vt:lpstr>
      <vt:lpstr>Area_Reminders</vt:lpstr>
      <vt:lpstr>'3-Lane ACS Small-Store Migrtn'!Area_SendTo</vt:lpstr>
      <vt:lpstr>'3-Lane New Express'!Area_SendTo</vt:lpstr>
      <vt:lpstr>'7-Lane ACS Recent Migration'!Area_SendTo</vt:lpstr>
      <vt:lpstr>'7-Lane ACS Veteran Migration'!Area_SendTo</vt:lpstr>
      <vt:lpstr>Area_SendTo</vt:lpstr>
      <vt:lpstr>'3-Lane ACS Small-Store Migrtn'!Area_Title</vt:lpstr>
      <vt:lpstr>'3-Lane New Express'!Area_Title</vt:lpstr>
      <vt:lpstr>'7-Lane ACS Recent Migration'!Area_Title</vt:lpstr>
      <vt:lpstr>'7-Lane ACS Veteran Migration'!Area_Title</vt:lpstr>
      <vt:lpstr>Area_Title</vt:lpstr>
      <vt:lpstr>'3-Lane ACS Small-Store Migrtn'!Area_Warnings</vt:lpstr>
      <vt:lpstr>'3-Lane New Express'!Area_Warnings</vt:lpstr>
      <vt:lpstr>'7-Lane ACS Recent Migration'!Area_Warnings</vt:lpstr>
      <vt:lpstr>'7-Lane ACS Veteran Migration'!Area_Warnings</vt:lpstr>
      <vt:lpstr>Area_Warnings</vt:lpstr>
      <vt:lpstr>'3-Lane ACS Small-Store Migrtn'!Col_Description</vt:lpstr>
      <vt:lpstr>'3-Lane New Express'!Col_Description</vt:lpstr>
      <vt:lpstr>'7-Lane ACS Recent Migration'!Col_Description</vt:lpstr>
      <vt:lpstr>'7-Lane ACS Veteran Migration'!Col_Description</vt:lpstr>
      <vt:lpstr>Col_Description</vt:lpstr>
      <vt:lpstr>'3-Lane ACS Small-Store Migrtn'!Col_Discount</vt:lpstr>
      <vt:lpstr>'3-Lane New Express'!Col_Discount</vt:lpstr>
      <vt:lpstr>'7-Lane ACS Recent Migration'!Col_Discount</vt:lpstr>
      <vt:lpstr>'7-Lane ACS Veteran Migration'!Col_Discount</vt:lpstr>
      <vt:lpstr>Col_Discount</vt:lpstr>
      <vt:lpstr>'3-Lane ACS Small-Store Migrtn'!Col_ExtendedNet</vt:lpstr>
      <vt:lpstr>'3-Lane New Express'!Col_ExtendedNet</vt:lpstr>
      <vt:lpstr>'7-Lane ACS Recent Migration'!Col_ExtendedNet</vt:lpstr>
      <vt:lpstr>'7-Lane ACS Veteran Migration'!Col_ExtendedNet</vt:lpstr>
      <vt:lpstr>Col_ExtendedNet</vt:lpstr>
      <vt:lpstr>'3-Lane ACS Small-Store Migrtn'!Col_LineNum</vt:lpstr>
      <vt:lpstr>'3-Lane New Express'!Col_LineNum</vt:lpstr>
      <vt:lpstr>'7-Lane ACS Recent Migration'!Col_LineNum</vt:lpstr>
      <vt:lpstr>'7-Lane ACS Veteran Migration'!Col_LineNum</vt:lpstr>
      <vt:lpstr>Col_LineNum</vt:lpstr>
      <vt:lpstr>'3-Lane ACS Small-Store Migrtn'!Col_PIN</vt:lpstr>
      <vt:lpstr>'3-Lane New Express'!Col_PIN</vt:lpstr>
      <vt:lpstr>'7-Lane ACS Recent Migration'!Col_PIN</vt:lpstr>
      <vt:lpstr>'7-Lane ACS Veteran Migration'!Col_PIN</vt:lpstr>
      <vt:lpstr>Col_PIN</vt:lpstr>
      <vt:lpstr>'3-Lane ACS Small-Store Migrtn'!Col_Prompts</vt:lpstr>
      <vt:lpstr>'3-Lane New Express'!Col_Prompts</vt:lpstr>
      <vt:lpstr>'7-Lane ACS Recent Migration'!Col_Prompts</vt:lpstr>
      <vt:lpstr>'7-Lane ACS Veteran Migration'!Col_Prompts</vt:lpstr>
      <vt:lpstr>Col_Prompts</vt:lpstr>
      <vt:lpstr>'3-Lane ACS Small-Store Migrtn'!Col_QTY</vt:lpstr>
      <vt:lpstr>'3-Lane New Express'!Col_QTY</vt:lpstr>
      <vt:lpstr>'7-Lane ACS Recent Migration'!Col_QTY</vt:lpstr>
      <vt:lpstr>'7-Lane ACS Veteran Migration'!Col_QTY</vt:lpstr>
      <vt:lpstr>Col_QTY</vt:lpstr>
      <vt:lpstr>'3-Lane ACS Small-Store Migrtn'!Col_UnitList</vt:lpstr>
      <vt:lpstr>'3-Lane New Express'!Col_UnitList</vt:lpstr>
      <vt:lpstr>'7-Lane ACS Recent Migration'!Col_UnitList</vt:lpstr>
      <vt:lpstr>'7-Lane ACS Veteran Migration'!Col_UnitList</vt:lpstr>
      <vt:lpstr>Col_UnitList</vt:lpstr>
      <vt:lpstr>'3-Lane ACS Small-Store Migrtn'!Col_UnitNet</vt:lpstr>
      <vt:lpstr>'3-Lane New Express'!Col_UnitNet</vt:lpstr>
      <vt:lpstr>'7-Lane ACS Recent Migration'!Col_UnitNet</vt:lpstr>
      <vt:lpstr>'7-Lane ACS Veteran Migration'!Col_UnitNet</vt:lpstr>
      <vt:lpstr>Col_UnitNet</vt:lpstr>
      <vt:lpstr>'3-Lane ACS Small-Store Migrtn'!Data_AccountCodeClickHere</vt:lpstr>
      <vt:lpstr>'3-Lane New Express'!Data_AccountCodeClickHere</vt:lpstr>
      <vt:lpstr>'7-Lane ACS Recent Migration'!Data_AccountCodeClickHere</vt:lpstr>
      <vt:lpstr>'7-Lane ACS Veteran Migration'!Data_AccountCodeClickHere</vt:lpstr>
      <vt:lpstr>Data_AccountCodeClickHere</vt:lpstr>
      <vt:lpstr>'3-Lane ACS Small-Store Migrtn'!Data_ConcatenatedDescriptions</vt:lpstr>
      <vt:lpstr>'3-Lane New Express'!Data_ConcatenatedDescriptions</vt:lpstr>
      <vt:lpstr>'7-Lane ACS Recent Migration'!Data_ConcatenatedDescriptions</vt:lpstr>
      <vt:lpstr>'7-Lane ACS Veteran Migration'!Data_ConcatenatedDescriptions</vt:lpstr>
      <vt:lpstr>Data_ConcatenatedDescriptions</vt:lpstr>
      <vt:lpstr>'3-Lane ACS Small-Store Migrtn'!Data_PartialShipmentsOKBox</vt:lpstr>
      <vt:lpstr>'3-Lane New Express'!Data_PartialShipmentsOKBox</vt:lpstr>
      <vt:lpstr>'7-Lane ACS Recent Migration'!Data_PartialShipmentsOKBox</vt:lpstr>
      <vt:lpstr>'7-Lane ACS Veteran Migration'!Data_PartialShipmentsOKBox</vt:lpstr>
      <vt:lpstr>Data_PartialShipmentsOKBox</vt:lpstr>
      <vt:lpstr>'3-Lane ACS Small-Store Migrtn'!Data_WholesalerCodeClickHere</vt:lpstr>
      <vt:lpstr>'3-Lane New Express'!Data_WholesalerCodeClickHere</vt:lpstr>
      <vt:lpstr>'7-Lane ACS Recent Migration'!Data_WholesalerCodeClickHere</vt:lpstr>
      <vt:lpstr>'7-Lane ACS Veteran Migration'!Data_WholesalerCodeClickHere</vt:lpstr>
      <vt:lpstr>Data_WholesalerCodeClickHere</vt:lpstr>
      <vt:lpstr>'3-Lane ACS Small-Store Migrtn'!iCustomerName</vt:lpstr>
      <vt:lpstr>'3-Lane New Express'!iCustomerName</vt:lpstr>
      <vt:lpstr>'7-Lane ACS Recent Migration'!iCustomerName</vt:lpstr>
      <vt:lpstr>'7-Lane ACS Veteran Migration'!iCustomerName</vt:lpstr>
      <vt:lpstr>iCustomerName</vt:lpstr>
      <vt:lpstr>'3-Lane ACS Small-Store Migrtn'!iPartnerAdminContactEmail</vt:lpstr>
      <vt:lpstr>'3-Lane New Express'!iPartnerAdminContactEmail</vt:lpstr>
      <vt:lpstr>'7-Lane ACS Recent Migration'!iPartnerAdminContactEmail</vt:lpstr>
      <vt:lpstr>'7-Lane ACS Veteran Migration'!iPartnerAdminContactEmail</vt:lpstr>
      <vt:lpstr>iPartnerAdminContactEmail</vt:lpstr>
      <vt:lpstr>'3-Lane ACS Small-Store Migrtn'!iPartnerAdminTelephone</vt:lpstr>
      <vt:lpstr>'3-Lane New Express'!iPartnerAdminTelephone</vt:lpstr>
      <vt:lpstr>'7-Lane ACS Recent Migration'!iPartnerAdminTelephone</vt:lpstr>
      <vt:lpstr>'7-Lane ACS Veteran Migration'!iPartnerAdminTelephone</vt:lpstr>
      <vt:lpstr>iPartnerAdminTelephone</vt:lpstr>
      <vt:lpstr>'3-Lane ACS Small-Store Migrtn'!iPartnerBillToAddress</vt:lpstr>
      <vt:lpstr>'3-Lane New Express'!iPartnerBillToAddress</vt:lpstr>
      <vt:lpstr>'7-Lane ACS Recent Migration'!iPartnerBillToAddress</vt:lpstr>
      <vt:lpstr>'7-Lane ACS Veteran Migration'!iPartnerBillToAddress</vt:lpstr>
      <vt:lpstr>iPartnerBillToAddress</vt:lpstr>
      <vt:lpstr>'3-Lane ACS Small-Store Migrtn'!iPartnerBillToAddressCont</vt:lpstr>
      <vt:lpstr>'3-Lane New Express'!iPartnerBillToAddressCont</vt:lpstr>
      <vt:lpstr>'7-Lane ACS Recent Migration'!iPartnerBillToAddressCont</vt:lpstr>
      <vt:lpstr>'7-Lane ACS Veteran Migration'!iPartnerBillToAddressCont</vt:lpstr>
      <vt:lpstr>iPartnerBillToAddressCont</vt:lpstr>
      <vt:lpstr>'3-Lane ACS Small-Store Migrtn'!iPartnerBillToAttn</vt:lpstr>
      <vt:lpstr>'3-Lane New Express'!iPartnerBillToAttn</vt:lpstr>
      <vt:lpstr>'7-Lane ACS Recent Migration'!iPartnerBillToAttn</vt:lpstr>
      <vt:lpstr>'7-Lane ACS Veteran Migration'!iPartnerBillToAttn</vt:lpstr>
      <vt:lpstr>iPartnerBillToAttn</vt:lpstr>
      <vt:lpstr>'3-Lane ACS Small-Store Migrtn'!iPartnerCityStateZip</vt:lpstr>
      <vt:lpstr>'3-Lane New Express'!iPartnerCityStateZip</vt:lpstr>
      <vt:lpstr>'7-Lane ACS Recent Migration'!iPartnerCityStateZip</vt:lpstr>
      <vt:lpstr>'7-Lane ACS Veteran Migration'!iPartnerCityStateZip</vt:lpstr>
      <vt:lpstr>iPartnerCityStateZip</vt:lpstr>
      <vt:lpstr>'3-Lane ACS Small-Store Migrtn'!iPartnerCompanyName</vt:lpstr>
      <vt:lpstr>'3-Lane New Express'!iPartnerCompanyName</vt:lpstr>
      <vt:lpstr>'7-Lane ACS Recent Migration'!iPartnerCompanyName</vt:lpstr>
      <vt:lpstr>'7-Lane ACS Veteran Migration'!iPartnerCompanyName</vt:lpstr>
      <vt:lpstr>iPartnerCompanyName</vt:lpstr>
      <vt:lpstr>'3-Lane ACS Small-Store Migrtn'!iPartnerCountry</vt:lpstr>
      <vt:lpstr>'3-Lane New Express'!iPartnerCountry</vt:lpstr>
      <vt:lpstr>'7-Lane ACS Recent Migration'!iPartnerCountry</vt:lpstr>
      <vt:lpstr>'7-Lane ACS Veteran Migration'!iPartnerCountry</vt:lpstr>
      <vt:lpstr>iPartnerCountry</vt:lpstr>
      <vt:lpstr>'3-Lane ACS Small-Store Migrtn'!iPartnerIDNumber</vt:lpstr>
      <vt:lpstr>'3-Lane New Express'!iPartnerIDNumber</vt:lpstr>
      <vt:lpstr>'7-Lane ACS Recent Migration'!iPartnerIDNumber</vt:lpstr>
      <vt:lpstr>'7-Lane ACS Veteran Migration'!iPartnerIDNumber</vt:lpstr>
      <vt:lpstr>iPartnerIDNumber</vt:lpstr>
      <vt:lpstr>'3-Lane ACS Small-Store Migrtn'!iPODate</vt:lpstr>
      <vt:lpstr>'3-Lane New Express'!iPODate</vt:lpstr>
      <vt:lpstr>'7-Lane ACS Recent Migration'!iPODate</vt:lpstr>
      <vt:lpstr>'7-Lane ACS Veteran Migration'!iPODate</vt:lpstr>
      <vt:lpstr>iPODate</vt:lpstr>
      <vt:lpstr>'3-Lane ACS Small-Store Migrtn'!iPONumber</vt:lpstr>
      <vt:lpstr>'3-Lane New Express'!iPONumber</vt:lpstr>
      <vt:lpstr>'7-Lane ACS Recent Migration'!iPONumber</vt:lpstr>
      <vt:lpstr>'7-Lane ACS Veteran Migration'!iPONumber</vt:lpstr>
      <vt:lpstr>iPONumber</vt:lpstr>
      <vt:lpstr>'3-Lane ACS Small-Store Migrtn'!iRDD</vt:lpstr>
      <vt:lpstr>'3-Lane New Express'!iRDD</vt:lpstr>
      <vt:lpstr>'7-Lane ACS Recent Migration'!iRDD</vt:lpstr>
      <vt:lpstr>'7-Lane ACS Veteran Migration'!iRDD</vt:lpstr>
      <vt:lpstr>iRDD</vt:lpstr>
      <vt:lpstr>'3-Lane ACS Small-Store Migrtn'!iSelectAccountCode</vt:lpstr>
      <vt:lpstr>'3-Lane New Express'!iSelectAccountCode</vt:lpstr>
      <vt:lpstr>'7-Lane ACS Recent Migration'!iSelectAccountCode</vt:lpstr>
      <vt:lpstr>'7-Lane ACS Veteran Migration'!iSelectAccountCode</vt:lpstr>
      <vt:lpstr>iSelectAccountCode</vt:lpstr>
      <vt:lpstr>'3-Lane ACS Small-Store Migrtn'!iShipToAddress</vt:lpstr>
      <vt:lpstr>'3-Lane New Express'!iShipToAddress</vt:lpstr>
      <vt:lpstr>'7-Lane ACS Recent Migration'!iShipToAddress</vt:lpstr>
      <vt:lpstr>'7-Lane ACS Veteran Migration'!iShipToAddress</vt:lpstr>
      <vt:lpstr>iShipToAddress</vt:lpstr>
      <vt:lpstr>'3-Lane ACS Small-Store Migrtn'!iShipToAddressCont</vt:lpstr>
      <vt:lpstr>'3-Lane New Express'!iShipToAddressCont</vt:lpstr>
      <vt:lpstr>'7-Lane ACS Recent Migration'!iShipToAddressCont</vt:lpstr>
      <vt:lpstr>'7-Lane ACS Veteran Migration'!iShipToAddressCont</vt:lpstr>
      <vt:lpstr>iShipToAddressCont</vt:lpstr>
      <vt:lpstr>'3-Lane ACS Small-Store Migrtn'!iShipToAdminEmail</vt:lpstr>
      <vt:lpstr>'3-Lane New Express'!iShipToAdminEmail</vt:lpstr>
      <vt:lpstr>'7-Lane ACS Recent Migration'!iShipToAdminEmail</vt:lpstr>
      <vt:lpstr>'7-Lane ACS Veteran Migration'!iShipToAdminEmail</vt:lpstr>
      <vt:lpstr>iShipToAdminEmail</vt:lpstr>
      <vt:lpstr>'3-Lane ACS Small-Store Migrtn'!iShipToAdminTelephone</vt:lpstr>
      <vt:lpstr>'3-Lane New Express'!iShipToAdminTelephone</vt:lpstr>
      <vt:lpstr>'7-Lane ACS Recent Migration'!iShipToAdminTelephone</vt:lpstr>
      <vt:lpstr>'7-Lane ACS Veteran Migration'!iShipToAdminTelephone</vt:lpstr>
      <vt:lpstr>iShipToAdminTelephone</vt:lpstr>
      <vt:lpstr>'3-Lane ACS Small-Store Migrtn'!iShipToCityStateZip</vt:lpstr>
      <vt:lpstr>'3-Lane New Express'!iShipToCityStateZip</vt:lpstr>
      <vt:lpstr>'7-Lane ACS Recent Migration'!iShipToCityStateZip</vt:lpstr>
      <vt:lpstr>'7-Lane ACS Veteran Migration'!iShipToCityStateZip</vt:lpstr>
      <vt:lpstr>iShipToCityStateZip</vt:lpstr>
      <vt:lpstr>'3-Lane ACS Small-Store Migrtn'!iShipToCountry</vt:lpstr>
      <vt:lpstr>'3-Lane New Express'!iShipToCountry</vt:lpstr>
      <vt:lpstr>'7-Lane ACS Recent Migration'!iShipToCountry</vt:lpstr>
      <vt:lpstr>'7-Lane ACS Veteran Migration'!iShipToCountry</vt:lpstr>
      <vt:lpstr>iShipToCountry</vt:lpstr>
      <vt:lpstr>'3-Lane ACS Small-Store Migrtn'!iShipToName</vt:lpstr>
      <vt:lpstr>'3-Lane New Express'!iShipToName</vt:lpstr>
      <vt:lpstr>'7-Lane ACS Recent Migration'!iShipToName</vt:lpstr>
      <vt:lpstr>'7-Lane ACS Veteran Migration'!iShipToName</vt:lpstr>
      <vt:lpstr>iShipToName</vt:lpstr>
      <vt:lpstr>'3-Lane ACS Small-Store Migrtn'!iWholesalerCode</vt:lpstr>
      <vt:lpstr>'3-Lane New Express'!iWholesalerCode</vt:lpstr>
      <vt:lpstr>'7-Lane ACS Recent Migration'!iWholesalerCode</vt:lpstr>
      <vt:lpstr>'7-Lane ACS Veteran Migration'!iWholesalerCode</vt:lpstr>
      <vt:lpstr>iWholesalerCode</vt:lpstr>
      <vt:lpstr>jk</vt:lpstr>
      <vt:lpstr>'3-Lane ACS Small-Store Migrtn'!Message_AllLinePrompts</vt:lpstr>
      <vt:lpstr>'3-Lane New Express'!Message_AllLinePrompts</vt:lpstr>
      <vt:lpstr>'7-Lane ACS Recent Migration'!Message_AllLinePrompts</vt:lpstr>
      <vt:lpstr>'7-Lane ACS Veteran Migration'!Message_AllLinePrompts</vt:lpstr>
      <vt:lpstr>Message_AllLinePrompts</vt:lpstr>
      <vt:lpstr>'3-Lane ACS Small-Store Migrtn'!Message_Mandates</vt:lpstr>
      <vt:lpstr>'3-Lane New Express'!Message_Mandates</vt:lpstr>
      <vt:lpstr>'7-Lane ACS Recent Migration'!Message_Mandates</vt:lpstr>
      <vt:lpstr>'7-Lane ACS Veteran Migration'!Message_Mandates</vt:lpstr>
      <vt:lpstr>Message_Mandates</vt:lpstr>
      <vt:lpstr>'3-Lane ACS Small-Store Migrtn'!Message_MandatesAll</vt:lpstr>
      <vt:lpstr>'3-Lane New Express'!Message_MandatesAll</vt:lpstr>
      <vt:lpstr>'7-Lane ACS Recent Migration'!Message_MandatesAll</vt:lpstr>
      <vt:lpstr>'7-Lane ACS Veteran Migration'!Message_MandatesAll</vt:lpstr>
      <vt:lpstr>Message_MandatesAll</vt:lpstr>
      <vt:lpstr>'3-Lane ACS Small-Store Migrtn'!Message_MandatesTerse</vt:lpstr>
      <vt:lpstr>'3-Lane New Express'!Message_MandatesTerse</vt:lpstr>
      <vt:lpstr>'7-Lane ACS Recent Migration'!Message_MandatesTerse</vt:lpstr>
      <vt:lpstr>'7-Lane ACS Veteran Migration'!Message_MandatesTerse</vt:lpstr>
      <vt:lpstr>Message_MandatesTerse</vt:lpstr>
      <vt:lpstr>'3-Lane ACS Small-Store Migrtn'!Message_NoPartialShipments</vt:lpstr>
      <vt:lpstr>'3-Lane New Express'!Message_NoPartialShipments</vt:lpstr>
      <vt:lpstr>'7-Lane ACS Recent Migration'!Message_NoPartialShipments</vt:lpstr>
      <vt:lpstr>'7-Lane ACS Veteran Migration'!Message_NoPartialShipments</vt:lpstr>
      <vt:lpstr>Message_NoPartialShipments</vt:lpstr>
      <vt:lpstr>'3-Lane ACS Small-Store Migrtn'!Message_PartialShipmentsOK</vt:lpstr>
      <vt:lpstr>'3-Lane New Express'!Message_PartialShipmentsOK</vt:lpstr>
      <vt:lpstr>'7-Lane ACS Recent Migration'!Message_PartialShipmentsOK</vt:lpstr>
      <vt:lpstr>'7-Lane ACS Veteran Migration'!Message_PartialShipmentsOK</vt:lpstr>
      <vt:lpstr>Message_PartialShipmentsOK</vt:lpstr>
      <vt:lpstr>'3-Lane ACS Small-Store Migrtn'!Message_Reminders</vt:lpstr>
      <vt:lpstr>'3-Lane New Express'!Message_Reminders</vt:lpstr>
      <vt:lpstr>'7-Lane ACS Recent Migration'!Message_Reminders</vt:lpstr>
      <vt:lpstr>'7-Lane ACS Veteran Migration'!Message_Reminders</vt:lpstr>
      <vt:lpstr>Message_Reminders</vt:lpstr>
      <vt:lpstr>'3-Lane ACS Small-Store Migrtn'!Message_UseXLSX</vt:lpstr>
      <vt:lpstr>'3-Lane New Express'!Message_UseXLSX</vt:lpstr>
      <vt:lpstr>'7-Lane ACS Recent Migration'!Message_UseXLSX</vt:lpstr>
      <vt:lpstr>'7-Lane ACS Veteran Migration'!Message_UseXLSX</vt:lpstr>
      <vt:lpstr>Message_UseXLSX</vt:lpstr>
      <vt:lpstr>'3-Lane ACS Small-Store Migrtn'!Print_Area</vt:lpstr>
      <vt:lpstr>'3-Lane New Express'!Print_Area</vt:lpstr>
      <vt:lpstr>'7-Lane ACS Recent Migration'!Print_Area</vt:lpstr>
      <vt:lpstr>'7-Lane ACS Veteran Migration'!Print_Area</vt:lpstr>
      <vt:lpstr>'7-Lane New Standard'!Print_Area</vt:lpstr>
      <vt:lpstr>'3-Lane ACS Small-Store Migrtn'!Prompt_EnterDescription</vt:lpstr>
      <vt:lpstr>'3-Lane New Express'!Prompt_EnterDescription</vt:lpstr>
      <vt:lpstr>'7-Lane ACS Recent Migration'!Prompt_EnterDescription</vt:lpstr>
      <vt:lpstr>'7-Lane ACS Veteran Migration'!Prompt_EnterDescription</vt:lpstr>
      <vt:lpstr>Prompt_EnterDescription</vt:lpstr>
      <vt:lpstr>'3-Lane ACS Small-Store Migrtn'!Prompt_EnterDiscount</vt:lpstr>
      <vt:lpstr>'3-Lane New Express'!Prompt_EnterDiscount</vt:lpstr>
      <vt:lpstr>'7-Lane ACS Recent Migration'!Prompt_EnterDiscount</vt:lpstr>
      <vt:lpstr>'7-Lane ACS Veteran Migration'!Prompt_EnterDiscount</vt:lpstr>
      <vt:lpstr>Prompt_EnterDiscount</vt:lpstr>
      <vt:lpstr>'3-Lane ACS Small-Store Migrtn'!Prompt_EnterList</vt:lpstr>
      <vt:lpstr>'3-Lane New Express'!Prompt_EnterList</vt:lpstr>
      <vt:lpstr>'7-Lane ACS Recent Migration'!Prompt_EnterList</vt:lpstr>
      <vt:lpstr>'7-Lane ACS Veteran Migration'!Prompt_EnterList</vt:lpstr>
      <vt:lpstr>Prompt_EnterList</vt:lpstr>
      <vt:lpstr>'3-Lane ACS Small-Store Migrtn'!Prompt_EnterPID</vt:lpstr>
      <vt:lpstr>'3-Lane New Express'!Prompt_EnterPID</vt:lpstr>
      <vt:lpstr>'7-Lane ACS Recent Migration'!Prompt_EnterPID</vt:lpstr>
      <vt:lpstr>'7-Lane ACS Veteran Migration'!Prompt_EnterPID</vt:lpstr>
      <vt:lpstr>Prompt_EnterPID</vt:lpstr>
      <vt:lpstr>'3-Lane ACS Small-Store Migrtn'!Prompt_EnterQuantity</vt:lpstr>
      <vt:lpstr>'3-Lane New Express'!Prompt_EnterQuantity</vt:lpstr>
      <vt:lpstr>'7-Lane ACS Recent Migration'!Prompt_EnterQuantity</vt:lpstr>
      <vt:lpstr>'7-Lane ACS Veteran Migration'!Prompt_EnterQuantity</vt:lpstr>
      <vt:lpstr>Prompt_EnterQuantity</vt:lpstr>
      <vt:lpstr>'3-Lane ACS Small-Store Migrtn'!Reminder_Migrate</vt:lpstr>
      <vt:lpstr>'3-Lane New Express'!Reminder_Migrate</vt:lpstr>
      <vt:lpstr>'7-Lane ACS Recent Migration'!Reminder_Migrate</vt:lpstr>
      <vt:lpstr>'7-Lane ACS Veteran Migration'!Reminder_Migrate</vt:lpstr>
      <vt:lpstr>Reminder_Migrate</vt:lpstr>
      <vt:lpstr>'3-Lane ACS Small-Store Migrtn'!Reminder_RBO</vt:lpstr>
      <vt:lpstr>'3-Lane New Express'!Reminder_RBO</vt:lpstr>
      <vt:lpstr>'7-Lane ACS Recent Migration'!Reminder_RBO</vt:lpstr>
      <vt:lpstr>'7-Lane ACS Veteran Migration'!Reminder_RBO</vt:lpstr>
      <vt:lpstr>Reminder_RBO</vt:lpstr>
      <vt:lpstr>'3-Lane ACS Small-Store Migrtn'!Reminder_RKI</vt:lpstr>
      <vt:lpstr>'3-Lane New Express'!Reminder_RKI</vt:lpstr>
      <vt:lpstr>'7-Lane ACS Recent Migration'!Reminder_RKI</vt:lpstr>
      <vt:lpstr>'7-Lane ACS Veteran Migration'!Reminder_RKI</vt:lpstr>
      <vt:lpstr>Reminder_RKI</vt:lpstr>
      <vt:lpstr>'3-Lane ACS Small-Store Migrtn'!Reminder_SKIF</vt:lpstr>
      <vt:lpstr>'3-Lane New Express'!Reminder_SKIF</vt:lpstr>
      <vt:lpstr>'7-Lane ACS Recent Migration'!Reminder_SKIF</vt:lpstr>
      <vt:lpstr>'7-Lane ACS Veteran Migration'!Reminder_SKIF</vt:lpstr>
      <vt:lpstr>Reminder_SKIF</vt:lpstr>
      <vt:lpstr>'3-Lane ACS Small-Store Migrtn'!Reminder_Transfer</vt:lpstr>
      <vt:lpstr>'3-Lane New Express'!Reminder_Transfer</vt:lpstr>
      <vt:lpstr>'7-Lane ACS Recent Migration'!Reminder_Transfer</vt:lpstr>
      <vt:lpstr>'7-Lane ACS Veteran Migration'!Reminder_Transfer</vt:lpstr>
      <vt:lpstr>Reminder_Transfer</vt:lpstr>
      <vt:lpstr>'3-Lane ACS Small-Store Migrtn'!Title_Default</vt:lpstr>
      <vt:lpstr>'3-Lane New Express'!Title_Default</vt:lpstr>
      <vt:lpstr>'7-Lane ACS Recent Migration'!Title_Default</vt:lpstr>
      <vt:lpstr>'7-Lane ACS Veteran Migration'!Title_Default</vt:lpstr>
      <vt:lpstr>Title_Default</vt:lpstr>
      <vt:lpstr>'3-Lane ACS Small-Store Migrtn'!Title_Prompt_HighlightedInformation</vt:lpstr>
      <vt:lpstr>'3-Lane New Express'!Title_Prompt_HighlightedInformation</vt:lpstr>
      <vt:lpstr>'7-Lane ACS Recent Migration'!Title_Prompt_HighlightedInformation</vt:lpstr>
      <vt:lpstr>'7-Lane ACS Veteran Migration'!Title_Prompt_HighlightedInformation</vt:lpstr>
      <vt:lpstr>Title_Prompt_HighlightedInformation</vt:lpstr>
      <vt:lpstr>'3-Lane ACS Small-Store Migrtn'!Title_Prompt_ItemDataAndPartnerInformation</vt:lpstr>
      <vt:lpstr>'3-Lane New Express'!Title_Prompt_ItemDataAndPartnerInformation</vt:lpstr>
      <vt:lpstr>'7-Lane ACS Recent Migration'!Title_Prompt_ItemDataAndPartnerInformation</vt:lpstr>
      <vt:lpstr>'7-Lane ACS Veteran Migration'!Title_Prompt_ItemDataAndPartnerInformation</vt:lpstr>
      <vt:lpstr>Title_Prompt_ItemDataAndPartnerInformation</vt:lpstr>
      <vt:lpstr>'3-Lane ACS Small-Store Migrtn'!Title_Prompt_ItemInfoRequired</vt:lpstr>
      <vt:lpstr>'3-Lane New Express'!Title_Prompt_ItemInfoRequired</vt:lpstr>
      <vt:lpstr>'7-Lane ACS Recent Migration'!Title_Prompt_ItemInfoRequired</vt:lpstr>
      <vt:lpstr>'7-Lane ACS Veteran Migration'!Title_Prompt_ItemInfoRequired</vt:lpstr>
      <vt:lpstr>Title_Prompt_ItemInfoRequired</vt:lpstr>
      <vt:lpstr>'3-Lane ACS Small-Store Migrtn'!Total_Grand</vt:lpstr>
      <vt:lpstr>'3-Lane New Express'!Total_Grand</vt:lpstr>
      <vt:lpstr>'7-Lane ACS Recent Migration'!Total_Grand</vt:lpstr>
      <vt:lpstr>'7-Lane ACS Veteran Migration'!Total_Grand</vt:lpstr>
      <vt:lpstr>Total_Grand</vt:lpstr>
      <vt:lpstr>'3-Lane ACS Small-Store Migrtn'!Total_Product</vt:lpstr>
      <vt:lpstr>'3-Lane New Express'!Total_Product</vt:lpstr>
      <vt:lpstr>'7-Lane ACS Recent Migration'!Total_Product</vt:lpstr>
      <vt:lpstr>'7-Lane ACS Veteran Migration'!Total_Product</vt:lpstr>
      <vt:lpstr>Total_Product</vt:lpstr>
    </vt:vector>
  </TitlesOfParts>
  <Company>Fujitsu Transaction Solutions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NCR Channel Partner Standard Purchase Order Form, V7.9</dc:title>
  <dc:subject>Order Form</dc:subject>
  <dc:creator>Antony van Seventer</dc:creator>
  <cp:keywords>P.O., order form, PO, standard purchase order</cp:keywords>
  <dc:description>NCR Channel Partner Standard Purchase Order Form, V7.9</dc:description>
  <cp:lastModifiedBy>Van Seventer, Antony</cp:lastModifiedBy>
  <cp:lastPrinted>2016-06-11T20:46:54Z</cp:lastPrinted>
  <dcterms:created xsi:type="dcterms:W3CDTF">2004-01-29T19:44:16Z</dcterms:created>
  <dcterms:modified xsi:type="dcterms:W3CDTF">2017-02-22T02:49:56Z</dcterms:modified>
  <cp:category>Administration</cp:category>
</cp:coreProperties>
</file>